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3 Harvey III\Original Application - Harvey III Unit\"/>
    </mc:Choice>
  </mc:AlternateContent>
  <xr:revisionPtr revIDLastSave="0" documentId="13_ncr:1_{D57AEDB7-F513-473A-BE2F-87EAEE74E727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III'!$A$3:$W$67</definedName>
    <definedName name="_xlnm.Print_Titles" localSheetId="2">'Ex. A_Harvey III'!$3:$3</definedName>
    <definedName name="Z_448E33CD_8563_4540_9591_6A354C517C14_.wvu.FilterData" localSheetId="2" hidden="1">'Ex. A_Harvey III'!$A$3:$W$65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III'!$A$3:$W$65</definedName>
    <definedName name="Z_A7166295_77B0_43DD_843D_B5216D03AA81_.wvu.FilterData" localSheetId="2" hidden="1">'Ex. A_Harvey III'!$A$3:$W$65</definedName>
    <definedName name="Z_BE2497F2_82AA_40C4_959D_5DCA4F95D9AE_.wvu.FilterData" localSheetId="2" hidden="1">'Ex. A_Harvey III'!$A$3:$W$65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III'!$A$3:$W$65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8" l="1"/>
  <c r="J64" i="8"/>
  <c r="J63" i="8"/>
  <c r="J62" i="8"/>
  <c r="J61" i="8"/>
  <c r="J57" i="8"/>
  <c r="J56" i="8"/>
  <c r="J55" i="8"/>
  <c r="J54" i="8"/>
  <c r="J53" i="8"/>
  <c r="J52" i="8"/>
  <c r="J49" i="8"/>
  <c r="J43" i="8"/>
  <c r="J42" i="8"/>
  <c r="J41" i="8"/>
  <c r="J40" i="8"/>
  <c r="J39" i="8"/>
  <c r="J37" i="8"/>
  <c r="J29" i="8"/>
  <c r="J28" i="8"/>
  <c r="J27" i="8"/>
  <c r="J26" i="8"/>
  <c r="J25" i="8"/>
  <c r="J16" i="8"/>
  <c r="J14" i="8"/>
  <c r="J13" i="8"/>
  <c r="J9" i="8"/>
  <c r="J6" i="8"/>
  <c r="J7" i="8"/>
  <c r="J10" i="8"/>
  <c r="J12" i="8"/>
  <c r="J18" i="8"/>
  <c r="J19" i="8"/>
  <c r="J21" i="8"/>
  <c r="J23" i="8"/>
  <c r="J31" i="8"/>
  <c r="J33" i="8"/>
  <c r="J34" i="8"/>
  <c r="J35" i="8"/>
  <c r="J36" i="8"/>
  <c r="J38" i="8"/>
  <c r="J44" i="8"/>
  <c r="J45" i="8"/>
  <c r="J46" i="8"/>
  <c r="J48" i="8"/>
  <c r="J50" i="8"/>
  <c r="J51" i="8"/>
  <c r="J58" i="8"/>
  <c r="J59" i="8"/>
  <c r="J60" i="8"/>
  <c r="J4" i="8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H47" i="8"/>
  <c r="P32" i="8"/>
  <c r="O32" i="8"/>
  <c r="S20" i="8"/>
  <c r="S17" i="8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J47" i="8" l="1"/>
  <c r="J66" i="8" s="1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K54" i="8" l="1"/>
  <c r="P54" i="8" s="1"/>
  <c r="K55" i="8"/>
  <c r="O55" i="8" s="1"/>
  <c r="K25" i="8"/>
  <c r="Q25" i="8" s="1"/>
  <c r="R25" i="8" s="1"/>
  <c r="S61" i="25"/>
  <c r="K38" i="8"/>
  <c r="K56" i="8"/>
  <c r="S56" i="8" s="1"/>
  <c r="K43" i="8"/>
  <c r="K27" i="8"/>
  <c r="K44" i="8"/>
  <c r="K47" i="8"/>
  <c r="K31" i="8"/>
  <c r="S31" i="8" s="1"/>
  <c r="K37" i="8"/>
  <c r="K19" i="8"/>
  <c r="S19" i="8" s="1"/>
  <c r="K46" i="8"/>
  <c r="K21" i="8"/>
  <c r="M43" i="3"/>
  <c r="Q2" i="3"/>
  <c r="Q43" i="3" s="1"/>
  <c r="S2" i="3"/>
  <c r="S43" i="3" s="1"/>
  <c r="R2" i="3"/>
  <c r="R43" i="3" s="1"/>
  <c r="K52" i="8"/>
  <c r="K6" i="8"/>
  <c r="P6" i="8" s="1"/>
  <c r="O6" i="8" s="1"/>
  <c r="K48" i="8"/>
  <c r="K10" i="8"/>
  <c r="S10" i="8" s="1"/>
  <c r="K34" i="8"/>
  <c r="S34" i="8" s="1"/>
  <c r="K65" i="8"/>
  <c r="K57" i="8"/>
  <c r="K23" i="8"/>
  <c r="R38" i="22"/>
  <c r="K62" i="8"/>
  <c r="K14" i="8"/>
  <c r="S14" i="8" s="1"/>
  <c r="K33" i="8"/>
  <c r="K7" i="8"/>
  <c r="K28" i="8"/>
  <c r="K41" i="8"/>
  <c r="K53" i="8"/>
  <c r="K49" i="8"/>
  <c r="K29" i="8"/>
  <c r="K64" i="8"/>
  <c r="K50" i="8"/>
  <c r="K13" i="8"/>
  <c r="S13" i="8" s="1"/>
  <c r="K26" i="8"/>
  <c r="K58" i="8"/>
  <c r="S58" i="8" s="1"/>
  <c r="K61" i="8"/>
  <c r="K45" i="8"/>
  <c r="K35" i="8"/>
  <c r="K16" i="8"/>
  <c r="S16" i="8" s="1"/>
  <c r="K39" i="8"/>
  <c r="K9" i="8"/>
  <c r="K59" i="8"/>
  <c r="M61" i="25"/>
  <c r="K51" i="8"/>
  <c r="Q51" i="8" s="1"/>
  <c r="R51" i="8" s="1"/>
  <c r="K36" i="8"/>
  <c r="K18" i="8"/>
  <c r="S18" i="8" s="1"/>
  <c r="K12" i="8"/>
  <c r="K40" i="8"/>
  <c r="Q61" i="25"/>
  <c r="K42" i="8"/>
  <c r="K60" i="8"/>
  <c r="S60" i="8" s="1"/>
  <c r="K4" i="8"/>
  <c r="K63" i="8"/>
  <c r="O54" i="8" l="1"/>
  <c r="O9" i="8"/>
  <c r="P9" i="8"/>
  <c r="O12" i="8"/>
  <c r="P12" i="8"/>
  <c r="R66" i="8"/>
  <c r="S66" i="8"/>
  <c r="Q66" i="8"/>
  <c r="P55" i="8"/>
  <c r="P23" i="8"/>
  <c r="O23" i="8"/>
  <c r="O52" i="8"/>
  <c r="P52" i="8"/>
  <c r="O42" i="8"/>
  <c r="P42" i="8"/>
  <c r="O40" i="8"/>
  <c r="P40" i="8"/>
  <c r="P47" i="8"/>
  <c r="O47" i="8"/>
  <c r="O39" i="8"/>
  <c r="P39" i="8"/>
  <c r="P61" i="8"/>
  <c r="O61" i="8"/>
  <c r="O46" i="8"/>
  <c r="P46" i="8"/>
  <c r="P44" i="8"/>
  <c r="O44" i="8"/>
  <c r="P37" i="8"/>
  <c r="O37" i="8"/>
  <c r="P45" i="8"/>
  <c r="O45" i="8"/>
  <c r="P7" i="8"/>
  <c r="O7" i="8"/>
  <c r="O59" i="8"/>
  <c r="P59" i="8"/>
  <c r="O63" i="8"/>
  <c r="P63" i="8"/>
  <c r="P62" i="8"/>
  <c r="O62" i="8"/>
  <c r="P57" i="8"/>
  <c r="O57" i="8"/>
  <c r="O33" i="8"/>
  <c r="P33" i="8"/>
  <c r="P65" i="8"/>
  <c r="O65" i="8"/>
  <c r="P38" i="8"/>
  <c r="O38" i="8"/>
  <c r="P48" i="8"/>
  <c r="O48" i="8"/>
  <c r="K66" i="8"/>
  <c r="P4" i="8"/>
  <c r="O4" i="8"/>
  <c r="P50" i="8"/>
  <c r="O50" i="8"/>
  <c r="P49" i="8"/>
  <c r="O49" i="8"/>
  <c r="P35" i="8"/>
  <c r="O35" i="8"/>
  <c r="O36" i="8"/>
  <c r="P36" i="8"/>
  <c r="P43" i="8"/>
  <c r="O43" i="8"/>
  <c r="O41" i="8"/>
  <c r="P41" i="8"/>
  <c r="O64" i="8"/>
  <c r="P64" i="8"/>
  <c r="P29" i="8"/>
  <c r="O29" i="8"/>
  <c r="O53" i="8"/>
  <c r="P53" i="8"/>
  <c r="O21" i="8"/>
  <c r="P21" i="8"/>
  <c r="O66" i="8" l="1"/>
  <c r="J67" i="8" s="1"/>
  <c r="P66" i="8"/>
</calcChain>
</file>

<file path=xl/sharedStrings.xml><?xml version="1.0" encoding="utf-8"?>
<sst xmlns="http://schemas.openxmlformats.org/spreadsheetml/2006/main" count="2415" uniqueCount="477">
  <si>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</si>
  <si>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</si>
  <si>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</si>
  <si>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</si>
  <si>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</si>
  <si>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</si>
  <si>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</si>
  <si>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</si>
  <si>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</si>
  <si>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</si>
  <si>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</si>
  <si>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</si>
  <si>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</si>
  <si>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</si>
  <si>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</si>
  <si>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</si>
  <si>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</si>
  <si>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</si>
  <si>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</si>
  <si>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</si>
  <si>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</si>
  <si>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</si>
  <si>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</si>
  <si>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</si>
  <si>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</si>
  <si>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</si>
  <si>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</si>
  <si>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</si>
  <si>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</si>
  <si>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</si>
  <si>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</si>
  <si>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</si>
  <si>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</si>
  <si>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</si>
  <si>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</si>
  <si>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</si>
  <si>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</si>
  <si>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</si>
  <si>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</si>
  <si>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</si>
  <si>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</si>
  <si>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</si>
  <si>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</si>
  <si>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</si>
  <si>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</si>
  <si>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</si>
  <si>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</si>
  <si>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</si>
  <si>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</si>
  <si>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</si>
  <si>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</si>
  <si>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</si>
  <si>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</si>
  <si>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</si>
  <si>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</si>
  <si>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</si>
  <si>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</si>
  <si>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</si>
  <si>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</si>
  <si>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</si>
  <si>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</si>
  <si>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</si>
  <si>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</si>
  <si>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</si>
  <si>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</si>
  <si>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</si>
  <si>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</si>
  <si>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</si>
  <si>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</si>
  <si>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</si>
  <si>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</si>
  <si>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</si>
  <si>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</si>
  <si>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</si>
  <si>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</si>
  <si>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</si>
  <si>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</si>
  <si>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</si>
  <si>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</si>
  <si>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</si>
  <si>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</si>
  <si>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</si>
  <si>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</si>
  <si>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</si>
  <si>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</si>
  <si>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</si>
  <si>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</si>
  <si>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</si>
  <si>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</si>
  <si>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</si>
  <si>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</si>
  <si>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</si>
  <si>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</si>
  <si>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</si>
  <si>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</si>
  <si>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</si>
  <si>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</si>
  <si>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</si>
  <si>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</si>
  <si>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</si>
  <si>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</si>
  <si>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</si>
  <si>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</si>
  <si>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</si>
  <si>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</si>
  <si>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</si>
  <si>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</si>
  <si>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</si>
  <si>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</si>
  <si>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</si>
  <si>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</si>
  <si>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</si>
  <si>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</si>
  <si>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</si>
  <si>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</si>
  <si>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</si>
  <si>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</si>
  <si>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</si>
  <si>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</si>
  <si>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</si>
  <si>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</si>
  <si>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</si>
  <si>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</si>
  <si>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</si>
  <si>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</si>
  <si>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</si>
  <si>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</si>
  <si>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</si>
  <si>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</si>
  <si>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</si>
  <si>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</si>
  <si>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</si>
  <si>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</si>
  <si>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</si>
  <si>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</si>
  <si>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</si>
  <si>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</si>
  <si>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</si>
  <si>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</si>
  <si>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</si>
  <si>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</si>
  <si>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</si>
  <si>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</si>
  <si>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</si>
  <si>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</si>
  <si>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</si>
  <si>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</si>
  <si>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</si>
  <si>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</si>
  <si>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</si>
  <si>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</si>
  <si>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</si>
  <si>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</si>
  <si>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</si>
  <si>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</si>
  <si>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</si>
  <si>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</si>
  <si>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</si>
  <si>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</si>
  <si>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</si>
  <si>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</si>
  <si>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</si>
  <si>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</si>
  <si>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</si>
  <si>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</si>
  <si>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</si>
  <si>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</si>
  <si>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</si>
  <si>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</si>
  <si>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</si>
  <si>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</si>
  <si>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</si>
  <si>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</si>
  <si>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</si>
  <si>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</si>
  <si>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</si>
  <si>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</si>
  <si>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</si>
  <si>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</si>
  <si>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</si>
  <si>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</si>
  <si>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</si>
  <si>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</si>
  <si>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</si>
  <si>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</si>
  <si>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</si>
  <si>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</si>
  <si>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</si>
  <si>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</si>
  <si>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</si>
  <si>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</si>
  <si>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</si>
  <si>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</si>
  <si>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</si>
  <si>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</si>
  <si>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</si>
  <si>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</si>
  <si>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</si>
  <si>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</si>
  <si>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</si>
  <si>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</si>
  <si>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</si>
  <si>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</si>
  <si>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</si>
  <si>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</si>
  <si>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GPOR</t>
  </si>
  <si>
    <t>Terry F. Caldwell and Emma R. Caldwell, husband and wife, as survivorship tenants</t>
  </si>
  <si>
    <t>46-00061.000</t>
  </si>
  <si>
    <t>Wayne</t>
  </si>
  <si>
    <t>Belmont</t>
  </si>
  <si>
    <t>NPRI</t>
  </si>
  <si>
    <t>***</t>
  </si>
  <si>
    <t>Unknown</t>
  </si>
  <si>
    <t>Washington</t>
  </si>
  <si>
    <t>46-00152.000</t>
  </si>
  <si>
    <t>Alledonia</t>
  </si>
  <si>
    <t>William D. Reed, II and Bonnie S. Reed, Co-Trustees of the Bill &amp; Bonnie Reed Family Trust, dated March 28, 2023</t>
  </si>
  <si>
    <t>52925 State Route 145</t>
  </si>
  <si>
    <t>43-00362.000</t>
  </si>
  <si>
    <t>Woodsfield</t>
  </si>
  <si>
    <t>Lisa Hartz</t>
  </si>
  <si>
    <t>43-00242.000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</si>
  <si>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</si>
  <si>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</si>
  <si>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</si>
  <si>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</si>
  <si>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</si>
  <si>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</si>
  <si>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</si>
  <si>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</si>
  <si>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</si>
  <si>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</si>
  <si>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</si>
  <si>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Sunsbury</t>
  </si>
  <si>
    <t>Monroe</t>
  </si>
  <si>
    <t>44852 State Route 556</t>
  </si>
  <si>
    <t>Baltimore</t>
  </si>
  <si>
    <t>Conforming</t>
  </si>
  <si>
    <t>Clarence R. Riley and Phyllis J. Riley</t>
  </si>
  <si>
    <t>46-00032.000</t>
  </si>
  <si>
    <t>46-00035.000</t>
  </si>
  <si>
    <t>46-00146.000</t>
  </si>
  <si>
    <t>Houston</t>
  </si>
  <si>
    <t>46-00365.000</t>
  </si>
  <si>
    <t>Christian R. Thornberry and Travis C. Thornberry, wife and husband, as survivorship tenants</t>
  </si>
  <si>
    <t>46-00061.002</t>
  </si>
  <si>
    <t>43-00462.000</t>
  </si>
  <si>
    <t>43-00280.000</t>
  </si>
  <si>
    <t>James F. Riley</t>
  </si>
  <si>
    <t>45551 State Route 556</t>
  </si>
  <si>
    <t>46-00146.001</t>
  </si>
  <si>
    <t>5A</t>
  </si>
  <si>
    <t>5B</t>
  </si>
  <si>
    <t>46-00059.000</t>
  </si>
  <si>
    <t>43-00703.000</t>
  </si>
  <si>
    <t>PA</t>
  </si>
  <si>
    <t>43-00152.000</t>
  </si>
  <si>
    <t>Lawrence Stanton Taylor and Susan Lynn Taylor, husband and wife</t>
  </si>
  <si>
    <t>Denise Adele Taylor and Evan T. Leland</t>
  </si>
  <si>
    <t>Silverton</t>
  </si>
  <si>
    <t>OR</t>
  </si>
  <si>
    <t>43-00217.000</t>
  </si>
  <si>
    <t>Stoutsville</t>
  </si>
  <si>
    <t>Vicky L. Ward, trustee for the Vicky L. Ward Living Trust, dated December 13, 2006</t>
  </si>
  <si>
    <t>43-00495.000</t>
  </si>
  <si>
    <t>43-00292.000</t>
  </si>
  <si>
    <t>43-00275.000</t>
  </si>
  <si>
    <t>45440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</si>
  <si>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</si>
  <si>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</si>
  <si>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</si>
  <si>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</si>
  <si>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</si>
  <si>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</si>
  <si>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</si>
  <si>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</si>
  <si>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</si>
  <si>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</si>
  <si>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</si>
  <si>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</si>
  <si>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</si>
  <si>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</si>
  <si>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</si>
  <si>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</si>
  <si>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</si>
  <si>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</si>
  <si>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</si>
  <si>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</si>
  <si>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</si>
  <si>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</si>
  <si>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</si>
  <si>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</si>
  <si>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</si>
  <si>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</si>
  <si>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</si>
  <si>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</si>
  <si>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</si>
  <si>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</si>
  <si>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</si>
  <si>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</si>
  <si>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</si>
  <si>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</si>
  <si>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</si>
  <si>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</si>
  <si>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</si>
  <si>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</si>
  <si>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</si>
  <si>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</si>
  <si>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</si>
  <si>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</si>
  <si>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</si>
  <si>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</si>
  <si>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</si>
  <si>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</si>
  <si>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</si>
  <si>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</si>
  <si>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</si>
  <si>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</si>
  <si>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</si>
  <si>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</si>
  <si>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</si>
  <si>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</si>
  <si>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</si>
  <si>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</si>
  <si>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</si>
  <si>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</si>
  <si>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</si>
  <si>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</si>
  <si>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</si>
  <si>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</si>
  <si>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</si>
  <si>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</si>
  <si>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</si>
  <si>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</si>
  <si>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</si>
  <si>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</si>
  <si>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</si>
  <si>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</si>
  <si>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</si>
  <si>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</si>
  <si>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</si>
  <si>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</si>
  <si>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</si>
  <si>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</si>
  <si>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</si>
  <si>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</si>
  <si>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</si>
  <si>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</si>
  <si>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</si>
  <si>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</si>
  <si>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</si>
  <si>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</si>
  <si>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</si>
  <si>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</si>
  <si>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</si>
  <si>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</si>
  <si>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</si>
  <si>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</si>
  <si>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</si>
  <si>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</si>
  <si>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</si>
  <si>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</si>
  <si>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</si>
  <si>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</si>
  <si>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</si>
  <si>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</si>
  <si>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</si>
  <si>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</si>
  <si>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</si>
  <si>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</si>
  <si>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</si>
  <si>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</si>
  <si>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</si>
  <si>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</si>
  <si>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</si>
  <si>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</si>
  <si>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</si>
  <si>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</si>
  <si>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</si>
  <si>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</si>
  <si>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</si>
  <si>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</si>
  <si>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Tract Number
(Survey Plat)</t>
  </si>
  <si>
    <t>Lease ID Number</t>
  </si>
  <si>
    <t>NOTES</t>
  </si>
  <si>
    <t>NOTES (2)</t>
  </si>
  <si>
    <t>Non-Conforming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</si>
  <si>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</si>
  <si>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</si>
  <si>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</si>
  <si>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</si>
  <si>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</si>
  <si>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</si>
  <si>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</si>
  <si>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NON-CONSENTING WORKING INTEREST PERCENTAGE</t>
  </si>
  <si>
    <t>UNLEASED WORKING INTEREST</t>
  </si>
  <si>
    <t>GPOR - 100%</t>
  </si>
  <si>
    <t>UNL</t>
  </si>
  <si>
    <t>Non-Consenting Working Interest Owner</t>
  </si>
  <si>
    <t>SWN - 100%</t>
  </si>
  <si>
    <t>Unleased</t>
  </si>
  <si>
    <t>GPOR/Unleased</t>
  </si>
  <si>
    <t>24-006010.0000</t>
  </si>
  <si>
    <t>24-006011.0000</t>
  </si>
  <si>
    <t>24-006043.0000</t>
  </si>
  <si>
    <t>Total Unit Acres:</t>
  </si>
  <si>
    <t>Total:</t>
  </si>
  <si>
    <t>Total Consenting Acres:</t>
  </si>
  <si>
    <t>Exhibit A
All Mineral Owners in the Proposed Harvey III Unit</t>
  </si>
  <si>
    <t>24-005002.0000</t>
  </si>
  <si>
    <t>24-005011.0000</t>
  </si>
  <si>
    <t>24-006007.0000</t>
  </si>
  <si>
    <t>24-006009.0000</t>
  </si>
  <si>
    <t>24-006025.0000</t>
  </si>
  <si>
    <t>24-009003.0000</t>
  </si>
  <si>
    <t>24-009014.0000</t>
  </si>
  <si>
    <t>24-009008.0000</t>
  </si>
  <si>
    <t>Westhawk Minerals, LLC 
Attn: Lester Zitkus</t>
  </si>
  <si>
    <t>Golden Eagle Resources II, LLC 
Attn: Michael Faust</t>
  </si>
  <si>
    <t>1801 Smith St., Ste. 2000</t>
  </si>
  <si>
    <t>713 Market Dr.</t>
  </si>
  <si>
    <t xml:space="preserve">Ridgetop TEN, LLC 
Attn: Bradley J. Carpenter </t>
  </si>
  <si>
    <t>380 Southpointe Blvd, Plaza 2, Ste. 300</t>
  </si>
  <si>
    <t>Canonsburg</t>
  </si>
  <si>
    <t>Russell E. Inherst</t>
  </si>
  <si>
    <t>James Franklin Riley, aka James F. Riley</t>
  </si>
  <si>
    <t>Brian K. Riley and Denise V. Riley</t>
  </si>
  <si>
    <t>GD&amp;MA Riley, Sr. Family LLC 
Attn: Mary Ann Riley</t>
  </si>
  <si>
    <t>The Heirs of Adam Perkins, deceased</t>
  </si>
  <si>
    <t>The Heirs of Lola Faye Ward, deceased</t>
  </si>
  <si>
    <t>54128 Belmont Ridge Rd.</t>
  </si>
  <si>
    <t>4C of Harvey IV</t>
  </si>
  <si>
    <t>20 Buckhorn Club, Inc
Attn:  Mark Douglas</t>
  </si>
  <si>
    <t>1037 Bel Air Dr. NW</t>
  </si>
  <si>
    <t>5308 Starry Ct.</t>
  </si>
  <si>
    <t>135 Cherry St.</t>
  </si>
  <si>
    <t>John F. Erchak and Sherri L. Erchak, husband and wife, as
survivorship tenants</t>
  </si>
  <si>
    <t>11385 Marburger Rd.</t>
  </si>
  <si>
    <t>Thomas C. Littleton and Naomi R. Littleton, as survivorship tenants, husband and wife</t>
  </si>
  <si>
    <t>45198 Hudson Rd.</t>
  </si>
  <si>
    <t>7730 Basil Rd.</t>
  </si>
  <si>
    <t>Bettie Jo Mellott</t>
  </si>
  <si>
    <t>M. Marie Inherst</t>
  </si>
  <si>
    <t>52670 Township Rd. 180</t>
  </si>
  <si>
    <t>51165 Moore Ridge Rd.</t>
  </si>
  <si>
    <t>14301 Caliber Dr., Ste. 200</t>
  </si>
  <si>
    <t>14201 Caliber Dr., Ste. 300</t>
  </si>
  <si>
    <t>43800 Shriver Rd.</t>
  </si>
  <si>
    <t>53859 Belmont Ridge Rd.</t>
  </si>
  <si>
    <t>3830 Blitz Rd.</t>
  </si>
  <si>
    <t>1617 Trares Rd.</t>
  </si>
  <si>
    <t>53050 Hudson Rd.</t>
  </si>
  <si>
    <t>108 Pine Land, Apt. 5</t>
  </si>
  <si>
    <t>5641 Breezewood Dr. NE</t>
  </si>
  <si>
    <t>52856 Belmont Ave.</t>
  </si>
  <si>
    <t>52010 Atkinson Run Rd.</t>
  </si>
  <si>
    <t>Brenda K. Baker</t>
  </si>
  <si>
    <t>1251 Township Rd. 1506</t>
  </si>
  <si>
    <t>Ashland</t>
  </si>
  <si>
    <t>57521 Mount Victory Rd.</t>
  </si>
  <si>
    <t>Jacobsburg</t>
  </si>
  <si>
    <t>Robert G. Reed</t>
  </si>
  <si>
    <t>51923 Atkinson Run Rd.</t>
  </si>
  <si>
    <t>4975 Leafy Mill Ln.</t>
  </si>
  <si>
    <t>451 US Highway 41</t>
  </si>
  <si>
    <t>Wexford Westhawk, LLC 
Attn: Paul Jacobi</t>
  </si>
  <si>
    <t>Liddell Investments, LLC 
Attn: Mike Liddell</t>
  </si>
  <si>
    <t>The Heirs of Jesse A. Lemley, deceased</t>
  </si>
  <si>
    <t>SWN Production Company, LLC Working Interest Percentage</t>
  </si>
  <si>
    <t>The Heirs of Irene R. Mantle, deceased*</t>
  </si>
  <si>
    <t>The Heirs of Lillian G. Mantle, deceased*</t>
  </si>
  <si>
    <t>* NPRI</t>
  </si>
  <si>
    <t>Jeremy W. Stewart (Remainderman)</t>
  </si>
  <si>
    <t>Wayne A. Mobley (Remainderman)</t>
  </si>
  <si>
    <t>James J. Stewart (Remainderman)</t>
  </si>
  <si>
    <t>Charlotte E. Mobley, unmarried (Life Estate)</t>
  </si>
  <si>
    <t>The Heirs of J.P. McCaulley aka J.R. McCaulley,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</si>
</sst>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"/>
    <numFmt numFmtId="176" formatCode="0.000000000000"/>
  </numFmts>
  <fonts count="14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6" borderId="14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164" fontId="4" fillId="0" borderId="14" xfId="2" applyNumberFormat="1" applyFont="1" applyBorder="1" applyAlignment="1">
      <alignment horizontal="center" vertical="center" wrapText="1"/>
    </xf>
    <xf numFmtId="164" fontId="4" fillId="8" borderId="14" xfId="2" applyNumberFormat="1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73" fontId="4" fillId="10" borderId="14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173" fontId="12" fillId="0" borderId="0" xfId="1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174" fontId="12" fillId="0" borderId="0" xfId="0" applyNumberFormat="1" applyFont="1" applyAlignment="1">
      <alignment horizontal="center"/>
    </xf>
    <xf numFmtId="175" fontId="12" fillId="0" borderId="0" xfId="0" applyNumberFormat="1" applyFont="1" applyAlignment="1">
      <alignment horizontal="center"/>
    </xf>
    <xf numFmtId="176" fontId="1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174" fontId="13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174" fontId="4" fillId="0" borderId="15" xfId="0" applyNumberFormat="1" applyFont="1" applyBorder="1" applyAlignment="1">
      <alignment horizontal="center" vertical="center"/>
    </xf>
    <xf numFmtId="173" fontId="4" fillId="0" borderId="15" xfId="1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173" fontId="4" fillId="6" borderId="14" xfId="1" applyNumberFormat="1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174" fontId="6" fillId="0" borderId="14" xfId="1" applyNumberFormat="1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4" fontId="6" fillId="0" borderId="14" xfId="1" applyNumberFormat="1" applyFont="1" applyFill="1" applyBorder="1" applyAlignment="1">
      <alignment horizontal="center" vertical="center"/>
    </xf>
    <xf numFmtId="173" fontId="6" fillId="0" borderId="14" xfId="1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8" t="s">
        <v>131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0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4" t="s">
        <v>132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3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5" t="s">
        <v>147</v>
      </c>
      <c r="F10" s="169"/>
      <c r="G10" s="169"/>
      <c r="H10" s="169"/>
      <c r="I10" s="170"/>
      <c r="J10" s="176">
        <f t="shared" ref="J10:K10" si="0">SUM(J4:J9)</f>
        <v>0</v>
      </c>
      <c r="K10" s="178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1"/>
      <c r="F11" s="172"/>
      <c r="G11" s="172"/>
      <c r="H11" s="172"/>
      <c r="I11" s="173"/>
      <c r="J11" s="177"/>
      <c r="K11" s="177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5" t="s">
        <v>148</v>
      </c>
      <c r="F12" s="166"/>
      <c r="G12" s="166"/>
      <c r="H12" s="166"/>
      <c r="I12" s="167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8" t="s">
        <v>149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1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3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BB1762C8-CBE7-484C-B5F3-03E844DD0ACF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A9BA1099-C498-4709-AAD4-D2BE4C8CE4AA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06A573D9-BA34-4237-82D9-CF1A2DE1BBD0}"/>
    </customSheetView>
    <customSheetView guid="{BE2497F2-82AA-40C4-959D-5DCA4F95D9AE}" filter="1" showAutoFilter="1">
      <pageMargins left="0.7" right="0.7" top="0.75" bottom="0.75" header="0.3" footer="0.3"/>
      <autoFilter ref="A1:AM43" xr:uid="{25215158-07CC-40A4-B406-0FD7D0D2A627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AB75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defaultColWidth="12.5703125" defaultRowHeight="15.75" customHeight="1" x14ac:dyDescent="0.25"/>
  <cols>
    <col min="1" max="1" width="16.42578125" style="134" customWidth="1"/>
    <col min="2" max="2" width="23.140625" style="149" hidden="1" customWidth="1"/>
    <col min="3" max="3" width="13.5703125" style="134" hidden="1" customWidth="1"/>
    <col min="4" max="4" width="12.5703125" style="134" hidden="1" customWidth="1"/>
    <col min="5" max="5" width="16.7109375" style="137" hidden="1" customWidth="1"/>
    <col min="6" max="6" width="60.28515625" style="134" customWidth="1"/>
    <col min="7" max="7" width="15.140625" style="137" bestFit="1" customWidth="1"/>
    <col min="8" max="8" width="15.42578125" style="138" bestFit="1" customWidth="1"/>
    <col min="9" max="9" width="16.28515625" style="137" hidden="1" customWidth="1"/>
    <col min="10" max="10" width="15.140625" style="137" customWidth="1"/>
    <col min="11" max="11" width="16.42578125" style="138" bestFit="1" customWidth="1"/>
    <col min="12" max="12" width="15.7109375" style="139" bestFit="1" customWidth="1"/>
    <col min="13" max="14" width="12.5703125" style="137"/>
    <col min="15" max="16" width="12.5703125" style="138"/>
    <col min="17" max="17" width="17.7109375" style="138" customWidth="1"/>
    <col min="18" max="19" width="17.140625" style="138" hidden="1" customWidth="1"/>
    <col min="20" max="20" width="36.7109375" style="134" customWidth="1"/>
    <col min="21" max="21" width="22.28515625" style="137" customWidth="1"/>
    <col min="22" max="23" width="13.7109375" style="137" customWidth="1"/>
    <col min="24" max="16384" width="12.5703125" style="134"/>
  </cols>
  <sheetData>
    <row r="1" spans="1:28" ht="15.75" customHeight="1" x14ac:dyDescent="0.25">
      <c r="A1" s="183" t="s">
        <v>408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31"/>
      <c r="Y1" s="131"/>
      <c r="Z1" s="131"/>
      <c r="AA1" s="131"/>
      <c r="AB1" s="131"/>
    </row>
    <row r="2" spans="1:28" ht="15.75" customHeight="1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31"/>
      <c r="Y2" s="131"/>
      <c r="Z2" s="131"/>
      <c r="AA2" s="131"/>
      <c r="AB2" s="131"/>
    </row>
    <row r="3" spans="1:28" ht="78.75" x14ac:dyDescent="0.25">
      <c r="A3" s="124" t="s">
        <v>382</v>
      </c>
      <c r="B3" s="147" t="s">
        <v>383</v>
      </c>
      <c r="C3" s="125" t="s">
        <v>384</v>
      </c>
      <c r="D3" s="126" t="s">
        <v>385</v>
      </c>
      <c r="E3" s="127" t="s">
        <v>386</v>
      </c>
      <c r="F3" s="128" t="s">
        <v>387</v>
      </c>
      <c r="G3" s="124" t="s">
        <v>8</v>
      </c>
      <c r="H3" s="153" t="s">
        <v>9</v>
      </c>
      <c r="I3" s="154" t="s">
        <v>388</v>
      </c>
      <c r="J3" s="155" t="s">
        <v>389</v>
      </c>
      <c r="K3" s="153" t="s">
        <v>390</v>
      </c>
      <c r="L3" s="129" t="s">
        <v>391</v>
      </c>
      <c r="M3" s="124" t="s">
        <v>14</v>
      </c>
      <c r="N3" s="124" t="s">
        <v>15</v>
      </c>
      <c r="O3" s="153" t="s">
        <v>392</v>
      </c>
      <c r="P3" s="153" t="s">
        <v>393</v>
      </c>
      <c r="Q3" s="153" t="s">
        <v>468</v>
      </c>
      <c r="R3" s="130" t="s">
        <v>394</v>
      </c>
      <c r="S3" s="130" t="s">
        <v>395</v>
      </c>
      <c r="T3" s="124" t="s">
        <v>21</v>
      </c>
      <c r="U3" s="124" t="s">
        <v>22</v>
      </c>
      <c r="V3" s="124" t="s">
        <v>23</v>
      </c>
      <c r="W3" s="124" t="s">
        <v>24</v>
      </c>
    </row>
    <row r="4" spans="1:28" x14ac:dyDescent="0.25">
      <c r="A4" s="133">
        <v>1</v>
      </c>
      <c r="B4" s="145" t="s">
        <v>205</v>
      </c>
      <c r="C4" s="133" t="s">
        <v>396</v>
      </c>
      <c r="D4" s="133"/>
      <c r="E4" s="133" t="s">
        <v>237</v>
      </c>
      <c r="F4" s="132" t="s">
        <v>238</v>
      </c>
      <c r="G4" s="133" t="s">
        <v>37</v>
      </c>
      <c r="H4" s="156">
        <v>1</v>
      </c>
      <c r="I4" s="157">
        <v>2.9049999999999998</v>
      </c>
      <c r="J4" s="157">
        <f>H4*I4</f>
        <v>2.9049999999999998</v>
      </c>
      <c r="K4" s="158">
        <f>J4/$J$66</f>
        <v>6.7113473751816404E-3</v>
      </c>
      <c r="L4" s="159" t="s">
        <v>239</v>
      </c>
      <c r="M4" s="133" t="s">
        <v>208</v>
      </c>
      <c r="N4" s="133" t="s">
        <v>209</v>
      </c>
      <c r="O4" s="158">
        <f>K4</f>
        <v>6.7113473751816404E-3</v>
      </c>
      <c r="P4" s="158">
        <f>K4</f>
        <v>6.7113473751816404E-3</v>
      </c>
      <c r="Q4" s="158">
        <v>0</v>
      </c>
      <c r="R4" s="158">
        <v>0</v>
      </c>
      <c r="S4" s="158">
        <v>0</v>
      </c>
      <c r="T4" s="133" t="s">
        <v>444</v>
      </c>
      <c r="U4" s="133" t="s">
        <v>43</v>
      </c>
      <c r="V4" s="133" t="s">
        <v>39</v>
      </c>
      <c r="W4" s="133">
        <v>43747</v>
      </c>
    </row>
    <row r="5" spans="1:28" x14ac:dyDescent="0.25">
      <c r="A5" s="133">
        <v>1</v>
      </c>
      <c r="B5" s="145" t="s">
        <v>205</v>
      </c>
      <c r="C5" s="146" t="s">
        <v>210</v>
      </c>
      <c r="D5" s="133"/>
      <c r="E5" s="133"/>
      <c r="F5" s="160" t="s">
        <v>469</v>
      </c>
      <c r="G5" s="133" t="s">
        <v>37</v>
      </c>
      <c r="H5" s="156" t="s">
        <v>211</v>
      </c>
      <c r="I5" s="157">
        <v>2.9049999999999998</v>
      </c>
      <c r="J5" s="157" t="s">
        <v>211</v>
      </c>
      <c r="K5" s="158" t="s">
        <v>211</v>
      </c>
      <c r="L5" s="159" t="s">
        <v>239</v>
      </c>
      <c r="M5" s="133" t="s">
        <v>208</v>
      </c>
      <c r="N5" s="133" t="s">
        <v>209</v>
      </c>
      <c r="O5" s="158" t="s">
        <v>211</v>
      </c>
      <c r="P5" s="158" t="s">
        <v>211</v>
      </c>
      <c r="Q5" s="158" t="s">
        <v>211</v>
      </c>
      <c r="R5" s="158" t="s">
        <v>211</v>
      </c>
      <c r="S5" s="158" t="s">
        <v>211</v>
      </c>
      <c r="T5" s="133" t="s">
        <v>212</v>
      </c>
      <c r="U5" s="133" t="s">
        <v>212</v>
      </c>
      <c r="V5" s="133" t="s">
        <v>212</v>
      </c>
      <c r="W5" s="133" t="s">
        <v>212</v>
      </c>
    </row>
    <row r="6" spans="1:28" ht="31.5" x14ac:dyDescent="0.25">
      <c r="A6" s="133">
        <v>2</v>
      </c>
      <c r="B6" s="145" t="s">
        <v>205</v>
      </c>
      <c r="C6" s="146" t="s">
        <v>396</v>
      </c>
      <c r="D6" s="133"/>
      <c r="E6" s="133" t="s">
        <v>237</v>
      </c>
      <c r="F6" s="132" t="s">
        <v>417</v>
      </c>
      <c r="G6" s="133" t="s">
        <v>37</v>
      </c>
      <c r="H6" s="156">
        <v>0.5</v>
      </c>
      <c r="I6" s="157">
        <v>26.167999999999999</v>
      </c>
      <c r="J6" s="157">
        <f t="shared" ref="J6:J7" si="0">H6*I6</f>
        <v>13.084</v>
      </c>
      <c r="K6" s="158">
        <f>J6/$J$66</f>
        <v>3.0227631344880067E-2</v>
      </c>
      <c r="L6" s="159" t="s">
        <v>241</v>
      </c>
      <c r="M6" s="133" t="s">
        <v>208</v>
      </c>
      <c r="N6" s="133" t="s">
        <v>209</v>
      </c>
      <c r="O6" s="158">
        <f>P6</f>
        <v>3.0227631344880067E-2</v>
      </c>
      <c r="P6" s="158">
        <f t="shared" ref="P6:P7" si="1">K6</f>
        <v>3.0227631344880067E-2</v>
      </c>
      <c r="Q6" s="158">
        <v>0</v>
      </c>
      <c r="R6" s="158">
        <v>0</v>
      </c>
      <c r="S6" s="158">
        <v>0</v>
      </c>
      <c r="T6" s="133" t="s">
        <v>420</v>
      </c>
      <c r="U6" s="133" t="s">
        <v>124</v>
      </c>
      <c r="V6" s="133" t="s">
        <v>125</v>
      </c>
      <c r="W6" s="133">
        <v>73114</v>
      </c>
    </row>
    <row r="7" spans="1:28" ht="31.5" x14ac:dyDescent="0.25">
      <c r="A7" s="133">
        <v>2</v>
      </c>
      <c r="B7" s="145" t="s">
        <v>205</v>
      </c>
      <c r="C7" s="146" t="s">
        <v>396</v>
      </c>
      <c r="D7" s="133"/>
      <c r="E7" s="133" t="s">
        <v>237</v>
      </c>
      <c r="F7" s="132" t="s">
        <v>418</v>
      </c>
      <c r="G7" s="133" t="s">
        <v>37</v>
      </c>
      <c r="H7" s="156">
        <v>0.5</v>
      </c>
      <c r="I7" s="157">
        <v>26.167999999999999</v>
      </c>
      <c r="J7" s="157">
        <f t="shared" si="0"/>
        <v>13.084</v>
      </c>
      <c r="K7" s="158">
        <f>J7/$J$66</f>
        <v>3.0227631344880067E-2</v>
      </c>
      <c r="L7" s="159" t="s">
        <v>241</v>
      </c>
      <c r="M7" s="133" t="s">
        <v>208</v>
      </c>
      <c r="N7" s="133" t="s">
        <v>209</v>
      </c>
      <c r="O7" s="158">
        <f>K7</f>
        <v>3.0227631344880067E-2</v>
      </c>
      <c r="P7" s="158">
        <f t="shared" si="1"/>
        <v>3.0227631344880067E-2</v>
      </c>
      <c r="Q7" s="158">
        <v>0</v>
      </c>
      <c r="R7" s="158">
        <v>0</v>
      </c>
      <c r="S7" s="158">
        <v>0</v>
      </c>
      <c r="T7" s="132" t="s">
        <v>419</v>
      </c>
      <c r="U7" s="133" t="s">
        <v>242</v>
      </c>
      <c r="V7" s="133" t="s">
        <v>120</v>
      </c>
      <c r="W7" s="133">
        <v>77002</v>
      </c>
    </row>
    <row r="8" spans="1:28" x14ac:dyDescent="0.25">
      <c r="A8" s="133">
        <v>2</v>
      </c>
      <c r="B8" s="145" t="s">
        <v>205</v>
      </c>
      <c r="C8" s="146" t="s">
        <v>210</v>
      </c>
      <c r="D8" s="133"/>
      <c r="E8" s="133"/>
      <c r="F8" s="160" t="s">
        <v>469</v>
      </c>
      <c r="G8" s="133" t="s">
        <v>37</v>
      </c>
      <c r="H8" s="156" t="s">
        <v>211</v>
      </c>
      <c r="I8" s="157">
        <v>26.167999999999999</v>
      </c>
      <c r="J8" s="157" t="s">
        <v>211</v>
      </c>
      <c r="K8" s="158" t="s">
        <v>211</v>
      </c>
      <c r="L8" s="159" t="s">
        <v>241</v>
      </c>
      <c r="M8" s="133" t="s">
        <v>208</v>
      </c>
      <c r="N8" s="133" t="s">
        <v>209</v>
      </c>
      <c r="O8" s="158" t="s">
        <v>211</v>
      </c>
      <c r="P8" s="158" t="s">
        <v>211</v>
      </c>
      <c r="Q8" s="158" t="s">
        <v>211</v>
      </c>
      <c r="R8" s="158" t="s">
        <v>211</v>
      </c>
      <c r="S8" s="158" t="s">
        <v>211</v>
      </c>
      <c r="T8" s="133" t="s">
        <v>212</v>
      </c>
      <c r="U8" s="133" t="s">
        <v>212</v>
      </c>
      <c r="V8" s="133" t="s">
        <v>212</v>
      </c>
      <c r="W8" s="133" t="s">
        <v>212</v>
      </c>
    </row>
    <row r="9" spans="1:28" ht="31.5" x14ac:dyDescent="0.25">
      <c r="A9" s="133">
        <v>3</v>
      </c>
      <c r="B9" s="145" t="s">
        <v>205</v>
      </c>
      <c r="C9" s="146" t="s">
        <v>396</v>
      </c>
      <c r="D9" s="133"/>
      <c r="E9" s="133" t="s">
        <v>237</v>
      </c>
      <c r="F9" s="132" t="s">
        <v>417</v>
      </c>
      <c r="G9" s="133" t="s">
        <v>37</v>
      </c>
      <c r="H9" s="156">
        <v>0.5</v>
      </c>
      <c r="I9" s="157">
        <v>2.42</v>
      </c>
      <c r="J9" s="157">
        <f t="shared" ref="J9:J10" si="2">H9*I9</f>
        <v>1.21</v>
      </c>
      <c r="K9" s="158">
        <f>J9/$J$66</f>
        <v>2.7954321252908038E-3</v>
      </c>
      <c r="L9" s="159" t="s">
        <v>250</v>
      </c>
      <c r="M9" s="133" t="s">
        <v>208</v>
      </c>
      <c r="N9" s="133" t="s">
        <v>209</v>
      </c>
      <c r="O9" s="158">
        <f>K9</f>
        <v>2.7954321252908038E-3</v>
      </c>
      <c r="P9" s="158">
        <f>K9</f>
        <v>2.7954321252908038E-3</v>
      </c>
      <c r="Q9" s="158">
        <v>0</v>
      </c>
      <c r="R9" s="158">
        <v>0</v>
      </c>
      <c r="S9" s="158">
        <v>0</v>
      </c>
      <c r="T9" s="133" t="s">
        <v>420</v>
      </c>
      <c r="U9" s="133" t="s">
        <v>124</v>
      </c>
      <c r="V9" s="133" t="s">
        <v>125</v>
      </c>
      <c r="W9" s="133">
        <v>73114</v>
      </c>
    </row>
    <row r="10" spans="1:28" ht="31.5" x14ac:dyDescent="0.25">
      <c r="A10" s="133">
        <v>3</v>
      </c>
      <c r="B10" s="145" t="s">
        <v>400</v>
      </c>
      <c r="C10" s="146" t="s">
        <v>397</v>
      </c>
      <c r="D10" s="133"/>
      <c r="E10" s="133"/>
      <c r="F10" s="145" t="s">
        <v>418</v>
      </c>
      <c r="G10" s="133" t="s">
        <v>44</v>
      </c>
      <c r="H10" s="156">
        <v>0.5</v>
      </c>
      <c r="I10" s="157">
        <v>2.42</v>
      </c>
      <c r="J10" s="157">
        <f t="shared" si="2"/>
        <v>1.21</v>
      </c>
      <c r="K10" s="158">
        <f>J10/$J$66</f>
        <v>2.7954321252908038E-3</v>
      </c>
      <c r="L10" s="159" t="s">
        <v>250</v>
      </c>
      <c r="M10" s="133" t="s">
        <v>208</v>
      </c>
      <c r="N10" s="133" t="s">
        <v>209</v>
      </c>
      <c r="O10" s="158">
        <v>0</v>
      </c>
      <c r="P10" s="158">
        <v>0</v>
      </c>
      <c r="Q10" s="158">
        <v>0</v>
      </c>
      <c r="R10" s="158">
        <v>0</v>
      </c>
      <c r="S10" s="158">
        <f>K10</f>
        <v>2.7954321252908038E-3</v>
      </c>
      <c r="T10" s="132" t="s">
        <v>419</v>
      </c>
      <c r="U10" s="133" t="s">
        <v>242</v>
      </c>
      <c r="V10" s="133" t="s">
        <v>120</v>
      </c>
      <c r="W10" s="133">
        <v>77002</v>
      </c>
    </row>
    <row r="11" spans="1:28" x14ac:dyDescent="0.25">
      <c r="A11" s="133">
        <v>3</v>
      </c>
      <c r="B11" s="145" t="s">
        <v>401</v>
      </c>
      <c r="C11" s="146" t="s">
        <v>210</v>
      </c>
      <c r="D11" s="133"/>
      <c r="E11" s="133"/>
      <c r="F11" s="146" t="s">
        <v>469</v>
      </c>
      <c r="G11" s="133" t="s">
        <v>37</v>
      </c>
      <c r="H11" s="156" t="s">
        <v>211</v>
      </c>
      <c r="I11" s="157">
        <v>2.42</v>
      </c>
      <c r="J11" s="157" t="s">
        <v>211</v>
      </c>
      <c r="K11" s="158" t="s">
        <v>211</v>
      </c>
      <c r="L11" s="159" t="s">
        <v>250</v>
      </c>
      <c r="M11" s="133" t="s">
        <v>208</v>
      </c>
      <c r="N11" s="133" t="s">
        <v>209</v>
      </c>
      <c r="O11" s="158" t="s">
        <v>211</v>
      </c>
      <c r="P11" s="158" t="s">
        <v>211</v>
      </c>
      <c r="Q11" s="158" t="s">
        <v>211</v>
      </c>
      <c r="R11" s="158" t="s">
        <v>211</v>
      </c>
      <c r="S11" s="158" t="s">
        <v>211</v>
      </c>
      <c r="T11" s="133" t="s">
        <v>212</v>
      </c>
      <c r="U11" s="133" t="s">
        <v>212</v>
      </c>
      <c r="V11" s="133" t="s">
        <v>212</v>
      </c>
      <c r="W11" s="133" t="s">
        <v>212</v>
      </c>
    </row>
    <row r="12" spans="1:28" ht="31.5" x14ac:dyDescent="0.25">
      <c r="A12" s="133">
        <v>4</v>
      </c>
      <c r="B12" s="145" t="s">
        <v>205</v>
      </c>
      <c r="C12" s="146" t="s">
        <v>396</v>
      </c>
      <c r="D12" s="133"/>
      <c r="E12" s="133" t="s">
        <v>237</v>
      </c>
      <c r="F12" s="132" t="s">
        <v>417</v>
      </c>
      <c r="G12" s="133" t="s">
        <v>37</v>
      </c>
      <c r="H12" s="156">
        <v>0.25</v>
      </c>
      <c r="I12" s="157">
        <v>0.505</v>
      </c>
      <c r="J12" s="157">
        <f t="shared" ref="J12:J14" si="3">H12*I12</f>
        <v>0.12625</v>
      </c>
      <c r="K12" s="158">
        <f>J12/$J$66</f>
        <v>2.9167215356856529E-4</v>
      </c>
      <c r="L12" s="159" t="s">
        <v>240</v>
      </c>
      <c r="M12" s="133" t="s">
        <v>208</v>
      </c>
      <c r="N12" s="133" t="s">
        <v>209</v>
      </c>
      <c r="O12" s="158">
        <f>K12</f>
        <v>2.9167215356856529E-4</v>
      </c>
      <c r="P12" s="158">
        <f>K12</f>
        <v>2.9167215356856529E-4</v>
      </c>
      <c r="Q12" s="158">
        <v>0</v>
      </c>
      <c r="R12" s="158">
        <v>0</v>
      </c>
      <c r="S12" s="158">
        <v>0</v>
      </c>
      <c r="T12" s="133" t="s">
        <v>420</v>
      </c>
      <c r="U12" s="133" t="s">
        <v>124</v>
      </c>
      <c r="V12" s="133" t="s">
        <v>125</v>
      </c>
      <c r="W12" s="133">
        <v>73114</v>
      </c>
    </row>
    <row r="13" spans="1:28" ht="31.5" x14ac:dyDescent="0.25">
      <c r="A13" s="133">
        <v>4</v>
      </c>
      <c r="B13" s="145" t="s">
        <v>400</v>
      </c>
      <c r="C13" s="146" t="s">
        <v>397</v>
      </c>
      <c r="D13" s="133"/>
      <c r="E13" s="133"/>
      <c r="F13" s="145" t="s">
        <v>465</v>
      </c>
      <c r="G13" s="133" t="s">
        <v>44</v>
      </c>
      <c r="H13" s="156">
        <v>0.67500000000000004</v>
      </c>
      <c r="I13" s="157">
        <v>0.505</v>
      </c>
      <c r="J13" s="157">
        <f t="shared" si="3"/>
        <v>0.34087500000000004</v>
      </c>
      <c r="K13" s="158">
        <f>J13/$J$66</f>
        <v>7.875148146351264E-4</v>
      </c>
      <c r="L13" s="159" t="s">
        <v>240</v>
      </c>
      <c r="M13" s="133" t="s">
        <v>208</v>
      </c>
      <c r="N13" s="133" t="s">
        <v>209</v>
      </c>
      <c r="O13" s="158">
        <v>0</v>
      </c>
      <c r="P13" s="158">
        <v>0</v>
      </c>
      <c r="Q13" s="158">
        <v>0</v>
      </c>
      <c r="R13" s="158">
        <v>0</v>
      </c>
      <c r="S13" s="158">
        <f>K13</f>
        <v>7.875148146351264E-4</v>
      </c>
      <c r="T13" s="133" t="s">
        <v>445</v>
      </c>
      <c r="U13" s="133" t="s">
        <v>124</v>
      </c>
      <c r="V13" s="133" t="s">
        <v>125</v>
      </c>
      <c r="W13" s="133">
        <v>73134</v>
      </c>
    </row>
    <row r="14" spans="1:28" ht="31.5" x14ac:dyDescent="0.25">
      <c r="A14" s="133">
        <v>4</v>
      </c>
      <c r="B14" s="145" t="s">
        <v>400</v>
      </c>
      <c r="C14" s="146" t="s">
        <v>397</v>
      </c>
      <c r="D14" s="133"/>
      <c r="E14" s="133"/>
      <c r="F14" s="145" t="s">
        <v>466</v>
      </c>
      <c r="G14" s="133" t="s">
        <v>44</v>
      </c>
      <c r="H14" s="156">
        <v>7.4999999999999997E-2</v>
      </c>
      <c r="I14" s="157">
        <v>0.505</v>
      </c>
      <c r="J14" s="157">
        <f t="shared" si="3"/>
        <v>3.7874999999999999E-2</v>
      </c>
      <c r="K14" s="158">
        <f>J14/$J$66</f>
        <v>8.750164607056959E-5</v>
      </c>
      <c r="L14" s="159" t="s">
        <v>240</v>
      </c>
      <c r="M14" s="133" t="s">
        <v>208</v>
      </c>
      <c r="N14" s="133" t="s">
        <v>209</v>
      </c>
      <c r="O14" s="158">
        <v>0</v>
      </c>
      <c r="P14" s="158">
        <v>0</v>
      </c>
      <c r="Q14" s="158">
        <v>0</v>
      </c>
      <c r="R14" s="158">
        <v>0</v>
      </c>
      <c r="S14" s="158">
        <f>K14</f>
        <v>8.750164607056959E-5</v>
      </c>
      <c r="T14" s="133" t="s">
        <v>446</v>
      </c>
      <c r="U14" s="133" t="s">
        <v>124</v>
      </c>
      <c r="V14" s="133" t="s">
        <v>125</v>
      </c>
      <c r="W14" s="133">
        <v>73134</v>
      </c>
    </row>
    <row r="15" spans="1:28" x14ac:dyDescent="0.25">
      <c r="A15" s="133">
        <v>4</v>
      </c>
      <c r="B15" s="145" t="s">
        <v>401</v>
      </c>
      <c r="C15" s="146" t="s">
        <v>210</v>
      </c>
      <c r="D15" s="133"/>
      <c r="E15" s="133"/>
      <c r="F15" s="146" t="s">
        <v>469</v>
      </c>
      <c r="G15" s="133" t="s">
        <v>44</v>
      </c>
      <c r="H15" s="156" t="s">
        <v>211</v>
      </c>
      <c r="I15" s="157">
        <v>0.505</v>
      </c>
      <c r="J15" s="157" t="s">
        <v>211</v>
      </c>
      <c r="K15" s="158" t="s">
        <v>211</v>
      </c>
      <c r="L15" s="159" t="s">
        <v>240</v>
      </c>
      <c r="M15" s="133" t="s">
        <v>208</v>
      </c>
      <c r="N15" s="133" t="s">
        <v>209</v>
      </c>
      <c r="O15" s="158" t="s">
        <v>211</v>
      </c>
      <c r="P15" s="158" t="s">
        <v>211</v>
      </c>
      <c r="Q15" s="158" t="s">
        <v>211</v>
      </c>
      <c r="R15" s="158" t="s">
        <v>211</v>
      </c>
      <c r="S15" s="158" t="s">
        <v>211</v>
      </c>
      <c r="T15" s="133" t="s">
        <v>212</v>
      </c>
      <c r="U15" s="133" t="s">
        <v>212</v>
      </c>
      <c r="V15" s="133" t="s">
        <v>212</v>
      </c>
      <c r="W15" s="133" t="s">
        <v>212</v>
      </c>
    </row>
    <row r="16" spans="1:28" x14ac:dyDescent="0.25">
      <c r="A16" s="133" t="s">
        <v>251</v>
      </c>
      <c r="B16" s="145" t="s">
        <v>400</v>
      </c>
      <c r="C16" s="146" t="s">
        <v>397</v>
      </c>
      <c r="D16" s="133"/>
      <c r="E16" s="133"/>
      <c r="F16" s="145" t="s">
        <v>428</v>
      </c>
      <c r="G16" s="133" t="s">
        <v>44</v>
      </c>
      <c r="H16" s="156">
        <v>1</v>
      </c>
      <c r="I16" s="157">
        <v>0.315</v>
      </c>
      <c r="J16" s="157">
        <f>H16*I16</f>
        <v>0.315</v>
      </c>
      <c r="K16" s="158">
        <f>J16/$J$66</f>
        <v>7.2773646236909363E-4</v>
      </c>
      <c r="L16" s="159" t="s">
        <v>243</v>
      </c>
      <c r="M16" s="133" t="s">
        <v>208</v>
      </c>
      <c r="N16" s="133" t="s">
        <v>209</v>
      </c>
      <c r="O16" s="158">
        <v>0</v>
      </c>
      <c r="P16" s="158">
        <v>0</v>
      </c>
      <c r="Q16" s="158">
        <v>0</v>
      </c>
      <c r="R16" s="158">
        <v>0</v>
      </c>
      <c r="S16" s="158">
        <f>K16</f>
        <v>7.2773646236909363E-4</v>
      </c>
      <c r="T16" s="133" t="s">
        <v>212</v>
      </c>
      <c r="U16" s="133" t="s">
        <v>212</v>
      </c>
      <c r="V16" s="133" t="s">
        <v>212</v>
      </c>
      <c r="W16" s="133" t="s">
        <v>212</v>
      </c>
    </row>
    <row r="17" spans="1:23" x14ac:dyDescent="0.25">
      <c r="A17" s="133" t="s">
        <v>251</v>
      </c>
      <c r="B17" s="145" t="s">
        <v>400</v>
      </c>
      <c r="C17" s="146" t="s">
        <v>210</v>
      </c>
      <c r="D17" s="133"/>
      <c r="E17" s="133"/>
      <c r="F17" s="145" t="s">
        <v>470</v>
      </c>
      <c r="G17" s="133" t="s">
        <v>44</v>
      </c>
      <c r="H17" s="156" t="s">
        <v>211</v>
      </c>
      <c r="I17" s="157">
        <v>0.315</v>
      </c>
      <c r="J17" s="157" t="s">
        <v>211</v>
      </c>
      <c r="K17" s="158" t="s">
        <v>211</v>
      </c>
      <c r="L17" s="159" t="s">
        <v>243</v>
      </c>
      <c r="M17" s="133" t="s">
        <v>208</v>
      </c>
      <c r="N17" s="133" t="s">
        <v>209</v>
      </c>
      <c r="O17" s="158" t="s">
        <v>211</v>
      </c>
      <c r="P17" s="158" t="s">
        <v>211</v>
      </c>
      <c r="Q17" s="158" t="s">
        <v>211</v>
      </c>
      <c r="R17" s="158" t="s">
        <v>211</v>
      </c>
      <c r="S17" s="158" t="str">
        <f>K17</f>
        <v>***</v>
      </c>
      <c r="T17" s="133" t="s">
        <v>212</v>
      </c>
      <c r="U17" s="133" t="s">
        <v>212</v>
      </c>
      <c r="V17" s="133" t="s">
        <v>212</v>
      </c>
      <c r="W17" s="133" t="s">
        <v>212</v>
      </c>
    </row>
    <row r="18" spans="1:23" x14ac:dyDescent="0.25">
      <c r="A18" s="133" t="s">
        <v>252</v>
      </c>
      <c r="B18" s="145" t="s">
        <v>400</v>
      </c>
      <c r="C18" s="146" t="s">
        <v>397</v>
      </c>
      <c r="D18" s="133"/>
      <c r="E18" s="133"/>
      <c r="F18" s="145" t="s">
        <v>467</v>
      </c>
      <c r="G18" s="133" t="s">
        <v>44</v>
      </c>
      <c r="H18" s="156">
        <v>0.5</v>
      </c>
      <c r="I18" s="157">
        <v>1.0209999999999999</v>
      </c>
      <c r="J18" s="157">
        <f t="shared" ref="J18:J19" si="4">H18*I18</f>
        <v>0.51049999999999995</v>
      </c>
      <c r="K18" s="158">
        <f>J18/$J$66</f>
        <v>1.1793951239346739E-3</v>
      </c>
      <c r="L18" s="159" t="s">
        <v>243</v>
      </c>
      <c r="M18" s="133" t="s">
        <v>208</v>
      </c>
      <c r="N18" s="133" t="s">
        <v>209</v>
      </c>
      <c r="O18" s="158">
        <v>0</v>
      </c>
      <c r="P18" s="158">
        <v>0</v>
      </c>
      <c r="Q18" s="158">
        <v>0</v>
      </c>
      <c r="R18" s="158">
        <v>0</v>
      </c>
      <c r="S18" s="158">
        <f>K18</f>
        <v>1.1793951239346739E-3</v>
      </c>
      <c r="T18" s="133" t="s">
        <v>212</v>
      </c>
      <c r="U18" s="133" t="s">
        <v>212</v>
      </c>
      <c r="V18" s="133" t="s">
        <v>212</v>
      </c>
      <c r="W18" s="133" t="s">
        <v>212</v>
      </c>
    </row>
    <row r="19" spans="1:23" x14ac:dyDescent="0.25">
      <c r="A19" s="133" t="s">
        <v>252</v>
      </c>
      <c r="B19" s="145" t="s">
        <v>400</v>
      </c>
      <c r="C19" s="146" t="s">
        <v>397</v>
      </c>
      <c r="D19" s="133"/>
      <c r="E19" s="133"/>
      <c r="F19" s="145" t="s">
        <v>429</v>
      </c>
      <c r="G19" s="133" t="s">
        <v>44</v>
      </c>
      <c r="H19" s="156">
        <v>0.5</v>
      </c>
      <c r="I19" s="157">
        <v>1.0209999999999999</v>
      </c>
      <c r="J19" s="157">
        <f t="shared" si="4"/>
        <v>0.51049999999999995</v>
      </c>
      <c r="K19" s="158">
        <f>J19/$J$66</f>
        <v>1.1793951239346739E-3</v>
      </c>
      <c r="L19" s="159" t="s">
        <v>243</v>
      </c>
      <c r="M19" s="133" t="s">
        <v>208</v>
      </c>
      <c r="N19" s="133" t="s">
        <v>209</v>
      </c>
      <c r="O19" s="158">
        <v>0</v>
      </c>
      <c r="P19" s="158">
        <v>0</v>
      </c>
      <c r="Q19" s="158">
        <v>0</v>
      </c>
      <c r="R19" s="158">
        <v>0</v>
      </c>
      <c r="S19" s="158">
        <f>K19</f>
        <v>1.1793951239346739E-3</v>
      </c>
      <c r="T19" s="133" t="s">
        <v>212</v>
      </c>
      <c r="U19" s="133" t="s">
        <v>212</v>
      </c>
      <c r="V19" s="133" t="s">
        <v>212</v>
      </c>
      <c r="W19" s="133" t="s">
        <v>212</v>
      </c>
    </row>
    <row r="20" spans="1:23" x14ac:dyDescent="0.25">
      <c r="A20" s="133" t="s">
        <v>252</v>
      </c>
      <c r="B20" s="145" t="s">
        <v>400</v>
      </c>
      <c r="C20" s="146" t="s">
        <v>210</v>
      </c>
      <c r="D20" s="133"/>
      <c r="E20" s="133"/>
      <c r="F20" s="145" t="s">
        <v>470</v>
      </c>
      <c r="G20" s="133" t="s">
        <v>44</v>
      </c>
      <c r="H20" s="156" t="s">
        <v>211</v>
      </c>
      <c r="I20" s="157">
        <v>1.0209999999999999</v>
      </c>
      <c r="J20" s="157" t="s">
        <v>211</v>
      </c>
      <c r="K20" s="158" t="s">
        <v>211</v>
      </c>
      <c r="L20" s="159" t="s">
        <v>243</v>
      </c>
      <c r="M20" s="133" t="s">
        <v>208</v>
      </c>
      <c r="N20" s="133" t="s">
        <v>209</v>
      </c>
      <c r="O20" s="158" t="s">
        <v>211</v>
      </c>
      <c r="P20" s="158" t="s">
        <v>211</v>
      </c>
      <c r="Q20" s="158" t="s">
        <v>211</v>
      </c>
      <c r="R20" s="158" t="s">
        <v>211</v>
      </c>
      <c r="S20" s="158" t="str">
        <f>K20</f>
        <v>***</v>
      </c>
      <c r="T20" s="133" t="s">
        <v>212</v>
      </c>
      <c r="U20" s="133" t="s">
        <v>212</v>
      </c>
      <c r="V20" s="133" t="s">
        <v>212</v>
      </c>
      <c r="W20" s="133" t="s">
        <v>212</v>
      </c>
    </row>
    <row r="21" spans="1:23" ht="31.5" x14ac:dyDescent="0.25">
      <c r="A21" s="133">
        <v>6</v>
      </c>
      <c r="B21" s="145" t="s">
        <v>205</v>
      </c>
      <c r="C21" s="146" t="s">
        <v>396</v>
      </c>
      <c r="D21" s="133"/>
      <c r="E21" s="133" t="s">
        <v>237</v>
      </c>
      <c r="F21" s="132" t="s">
        <v>244</v>
      </c>
      <c r="G21" s="133" t="s">
        <v>37</v>
      </c>
      <c r="H21" s="156">
        <v>1</v>
      </c>
      <c r="I21" s="157">
        <v>0.126</v>
      </c>
      <c r="J21" s="157">
        <f>H21*I21</f>
        <v>0.126</v>
      </c>
      <c r="K21" s="158">
        <f>J21/$J$66</f>
        <v>2.9109458494763746E-4</v>
      </c>
      <c r="L21" s="159" t="s">
        <v>245</v>
      </c>
      <c r="M21" s="133" t="s">
        <v>208</v>
      </c>
      <c r="N21" s="133" t="s">
        <v>209</v>
      </c>
      <c r="O21" s="158">
        <f>K21</f>
        <v>2.9109458494763746E-4</v>
      </c>
      <c r="P21" s="158">
        <f>K21</f>
        <v>2.9109458494763746E-4</v>
      </c>
      <c r="Q21" s="158">
        <v>0</v>
      </c>
      <c r="R21" s="158">
        <v>0</v>
      </c>
      <c r="S21" s="158">
        <v>0</v>
      </c>
      <c r="T21" s="133" t="s">
        <v>447</v>
      </c>
      <c r="U21" s="133" t="s">
        <v>38</v>
      </c>
      <c r="V21" s="133" t="s">
        <v>39</v>
      </c>
      <c r="W21" s="133">
        <v>43716</v>
      </c>
    </row>
    <row r="22" spans="1:23" x14ac:dyDescent="0.25">
      <c r="A22" s="133">
        <v>6</v>
      </c>
      <c r="B22" s="145" t="s">
        <v>205</v>
      </c>
      <c r="C22" s="146" t="s">
        <v>210</v>
      </c>
      <c r="D22" s="133"/>
      <c r="E22" s="133"/>
      <c r="F22" s="132" t="s">
        <v>470</v>
      </c>
      <c r="G22" s="133" t="s">
        <v>37</v>
      </c>
      <c r="H22" s="156" t="s">
        <v>211</v>
      </c>
      <c r="I22" s="157">
        <v>0.126</v>
      </c>
      <c r="J22" s="157" t="s">
        <v>211</v>
      </c>
      <c r="K22" s="158" t="s">
        <v>211</v>
      </c>
      <c r="L22" s="159" t="s">
        <v>245</v>
      </c>
      <c r="M22" s="133" t="s">
        <v>208</v>
      </c>
      <c r="N22" s="133" t="s">
        <v>209</v>
      </c>
      <c r="O22" s="158" t="s">
        <v>211</v>
      </c>
      <c r="P22" s="158" t="s">
        <v>211</v>
      </c>
      <c r="Q22" s="158" t="s">
        <v>211</v>
      </c>
      <c r="R22" s="158" t="s">
        <v>211</v>
      </c>
      <c r="S22" s="158" t="s">
        <v>211</v>
      </c>
      <c r="T22" s="133" t="s">
        <v>212</v>
      </c>
      <c r="U22" s="133" t="s">
        <v>212</v>
      </c>
      <c r="V22" s="133" t="s">
        <v>212</v>
      </c>
      <c r="W22" s="133" t="s">
        <v>212</v>
      </c>
    </row>
    <row r="23" spans="1:23" ht="32.25" customHeight="1" x14ac:dyDescent="0.25">
      <c r="A23" s="133">
        <v>7</v>
      </c>
      <c r="B23" s="145" t="s">
        <v>205</v>
      </c>
      <c r="C23" s="146" t="s">
        <v>396</v>
      </c>
      <c r="D23" s="133"/>
      <c r="E23" s="133" t="s">
        <v>237</v>
      </c>
      <c r="F23" s="132" t="s">
        <v>206</v>
      </c>
      <c r="G23" s="133" t="s">
        <v>37</v>
      </c>
      <c r="H23" s="156">
        <v>1</v>
      </c>
      <c r="I23" s="157">
        <v>25.594999999999999</v>
      </c>
      <c r="J23" s="157">
        <f>H23*I23</f>
        <v>25.594999999999999</v>
      </c>
      <c r="K23" s="158">
        <f>J23/$J$66</f>
        <v>5.9131475410593493E-2</v>
      </c>
      <c r="L23" s="159" t="s">
        <v>207</v>
      </c>
      <c r="M23" s="133" t="s">
        <v>208</v>
      </c>
      <c r="N23" s="133" t="s">
        <v>209</v>
      </c>
      <c r="O23" s="158">
        <f>K23</f>
        <v>5.9131475410593493E-2</v>
      </c>
      <c r="P23" s="158">
        <f>K23</f>
        <v>5.9131475410593493E-2</v>
      </c>
      <c r="Q23" s="158">
        <v>0</v>
      </c>
      <c r="R23" s="158">
        <v>0</v>
      </c>
      <c r="S23" s="158">
        <v>0</v>
      </c>
      <c r="T23" s="133" t="s">
        <v>430</v>
      </c>
      <c r="U23" s="133" t="s">
        <v>38</v>
      </c>
      <c r="V23" s="133" t="s">
        <v>39</v>
      </c>
      <c r="W23" s="133">
        <v>43716</v>
      </c>
    </row>
    <row r="24" spans="1:23" x14ac:dyDescent="0.25">
      <c r="A24" s="133">
        <v>7</v>
      </c>
      <c r="B24" s="145" t="s">
        <v>205</v>
      </c>
      <c r="C24" s="146" t="s">
        <v>210</v>
      </c>
      <c r="D24" s="133"/>
      <c r="E24" s="133"/>
      <c r="F24" s="160" t="s">
        <v>470</v>
      </c>
      <c r="G24" s="133" t="s">
        <v>37</v>
      </c>
      <c r="H24" s="156" t="s">
        <v>211</v>
      </c>
      <c r="I24" s="157">
        <v>25.594999999999999</v>
      </c>
      <c r="J24" s="157" t="s">
        <v>211</v>
      </c>
      <c r="K24" s="158" t="s">
        <v>211</v>
      </c>
      <c r="L24" s="159" t="s">
        <v>207</v>
      </c>
      <c r="M24" s="133" t="s">
        <v>208</v>
      </c>
      <c r="N24" s="133" t="s">
        <v>209</v>
      </c>
      <c r="O24" s="158" t="s">
        <v>211</v>
      </c>
      <c r="P24" s="158" t="s">
        <v>211</v>
      </c>
      <c r="Q24" s="158" t="s">
        <v>211</v>
      </c>
      <c r="R24" s="158" t="s">
        <v>211</v>
      </c>
      <c r="S24" s="158" t="s">
        <v>211</v>
      </c>
      <c r="T24" s="133" t="s">
        <v>212</v>
      </c>
      <c r="U24" s="133" t="s">
        <v>212</v>
      </c>
      <c r="V24" s="133" t="s">
        <v>212</v>
      </c>
      <c r="W24" s="133" t="s">
        <v>212</v>
      </c>
    </row>
    <row r="25" spans="1:23" ht="31.5" x14ac:dyDescent="0.25">
      <c r="A25" s="133">
        <v>8</v>
      </c>
      <c r="B25" s="145" t="s">
        <v>398</v>
      </c>
      <c r="C25" s="133" t="s">
        <v>399</v>
      </c>
      <c r="D25" s="133"/>
      <c r="E25" s="133"/>
      <c r="F25" s="132" t="s">
        <v>475</v>
      </c>
      <c r="G25" s="133" t="s">
        <v>37</v>
      </c>
      <c r="H25" s="156">
        <v>1</v>
      </c>
      <c r="I25" s="157">
        <v>15.196</v>
      </c>
      <c r="J25" s="157">
        <f t="shared" ref="J25:J29" si="5">H25*I25</f>
        <v>15.196</v>
      </c>
      <c r="K25" s="158">
        <f>J25/$J$66</f>
        <v>3.5106931054478561E-2</v>
      </c>
      <c r="L25" s="159" t="s">
        <v>214</v>
      </c>
      <c r="M25" s="133" t="s">
        <v>208</v>
      </c>
      <c r="N25" s="133" t="s">
        <v>209</v>
      </c>
      <c r="O25" s="158">
        <v>0</v>
      </c>
      <c r="P25" s="158">
        <v>0</v>
      </c>
      <c r="Q25" s="158">
        <f>K25</f>
        <v>3.5106931054478561E-2</v>
      </c>
      <c r="R25" s="158">
        <f>Q25</f>
        <v>3.5106931054478561E-2</v>
      </c>
      <c r="S25" s="158">
        <v>0</v>
      </c>
      <c r="T25" s="133" t="s">
        <v>448</v>
      </c>
      <c r="U25" s="133" t="s">
        <v>38</v>
      </c>
      <c r="V25" s="133" t="s">
        <v>39</v>
      </c>
      <c r="W25" s="133">
        <v>43716</v>
      </c>
    </row>
    <row r="26" spans="1:23" ht="31.5" x14ac:dyDescent="0.25">
      <c r="A26" s="133">
        <v>8</v>
      </c>
      <c r="B26" s="145" t="s">
        <v>398</v>
      </c>
      <c r="C26" s="133" t="s">
        <v>399</v>
      </c>
      <c r="D26" s="133"/>
      <c r="E26" s="133"/>
      <c r="F26" s="132" t="s">
        <v>474</v>
      </c>
      <c r="G26" s="133" t="s">
        <v>37</v>
      </c>
      <c r="H26" s="156">
        <v>0</v>
      </c>
      <c r="I26" s="157">
        <v>15.196</v>
      </c>
      <c r="J26" s="157">
        <f t="shared" si="5"/>
        <v>0</v>
      </c>
      <c r="K26" s="158">
        <f>J26/$J$66</f>
        <v>0</v>
      </c>
      <c r="L26" s="159" t="s">
        <v>214</v>
      </c>
      <c r="M26" s="133" t="s">
        <v>208</v>
      </c>
      <c r="N26" s="133" t="s">
        <v>209</v>
      </c>
      <c r="O26" s="158">
        <v>0</v>
      </c>
      <c r="P26" s="158">
        <v>0</v>
      </c>
      <c r="Q26" s="158">
        <v>0</v>
      </c>
      <c r="R26" s="158">
        <v>0</v>
      </c>
      <c r="S26" s="158">
        <v>0</v>
      </c>
      <c r="T26" s="133" t="s">
        <v>464</v>
      </c>
      <c r="U26" s="133" t="s">
        <v>458</v>
      </c>
      <c r="V26" s="133" t="s">
        <v>39</v>
      </c>
      <c r="W26" s="133">
        <v>44805</v>
      </c>
    </row>
    <row r="27" spans="1:23" ht="31.5" x14ac:dyDescent="0.25">
      <c r="A27" s="133">
        <v>8</v>
      </c>
      <c r="B27" s="145" t="s">
        <v>398</v>
      </c>
      <c r="C27" s="133" t="s">
        <v>399</v>
      </c>
      <c r="D27" s="133"/>
      <c r="E27" s="133"/>
      <c r="F27" s="132" t="s">
        <v>472</v>
      </c>
      <c r="G27" s="133" t="s">
        <v>37</v>
      </c>
      <c r="H27" s="161">
        <v>0</v>
      </c>
      <c r="I27" s="157">
        <v>15.196</v>
      </c>
      <c r="J27" s="157">
        <f t="shared" si="5"/>
        <v>0</v>
      </c>
      <c r="K27" s="162">
        <f>J27/$J$66</f>
        <v>0</v>
      </c>
      <c r="L27" s="159" t="s">
        <v>214</v>
      </c>
      <c r="M27" s="133" t="s">
        <v>208</v>
      </c>
      <c r="N27" s="133" t="s">
        <v>209</v>
      </c>
      <c r="O27" s="162">
        <v>0</v>
      </c>
      <c r="P27" s="162">
        <v>0</v>
      </c>
      <c r="Q27" s="162">
        <v>0</v>
      </c>
      <c r="R27" s="162">
        <v>0</v>
      </c>
      <c r="S27" s="162">
        <v>0</v>
      </c>
      <c r="T27" s="133" t="s">
        <v>457</v>
      </c>
      <c r="U27" s="133" t="s">
        <v>458</v>
      </c>
      <c r="V27" s="133" t="s">
        <v>39</v>
      </c>
      <c r="W27" s="133">
        <v>44805</v>
      </c>
    </row>
    <row r="28" spans="1:23" ht="31.5" x14ac:dyDescent="0.25">
      <c r="A28" s="133">
        <v>8</v>
      </c>
      <c r="B28" s="145" t="s">
        <v>398</v>
      </c>
      <c r="C28" s="133" t="s">
        <v>399</v>
      </c>
      <c r="D28" s="133"/>
      <c r="E28" s="133"/>
      <c r="F28" s="132" t="s">
        <v>473</v>
      </c>
      <c r="G28" s="133" t="s">
        <v>37</v>
      </c>
      <c r="H28" s="156">
        <v>0</v>
      </c>
      <c r="I28" s="157">
        <v>15.196</v>
      </c>
      <c r="J28" s="157">
        <f t="shared" si="5"/>
        <v>0</v>
      </c>
      <c r="K28" s="158">
        <f>J28/$J$66</f>
        <v>0</v>
      </c>
      <c r="L28" s="159" t="s">
        <v>214</v>
      </c>
      <c r="M28" s="133" t="s">
        <v>208</v>
      </c>
      <c r="N28" s="133" t="s">
        <v>209</v>
      </c>
      <c r="O28" s="158">
        <v>0</v>
      </c>
      <c r="P28" s="158">
        <v>0</v>
      </c>
      <c r="Q28" s="158">
        <v>0</v>
      </c>
      <c r="R28" s="158">
        <v>0</v>
      </c>
      <c r="S28" s="158">
        <v>0</v>
      </c>
      <c r="T28" s="133" t="s">
        <v>459</v>
      </c>
      <c r="U28" s="133" t="s">
        <v>460</v>
      </c>
      <c r="V28" s="133" t="s">
        <v>39</v>
      </c>
      <c r="W28" s="133">
        <v>43933</v>
      </c>
    </row>
    <row r="29" spans="1:23" ht="35.25" customHeight="1" x14ac:dyDescent="0.25">
      <c r="A29" s="133">
        <v>9</v>
      </c>
      <c r="B29" s="145" t="s">
        <v>205</v>
      </c>
      <c r="C29" s="133" t="s">
        <v>396</v>
      </c>
      <c r="D29" s="133"/>
      <c r="E29" s="133" t="s">
        <v>237</v>
      </c>
      <c r="F29" s="132" t="s">
        <v>206</v>
      </c>
      <c r="G29" s="133" t="s">
        <v>37</v>
      </c>
      <c r="H29" s="156">
        <v>1</v>
      </c>
      <c r="I29" s="157">
        <v>8.73</v>
      </c>
      <c r="J29" s="157">
        <f t="shared" si="5"/>
        <v>8.73</v>
      </c>
      <c r="K29" s="158">
        <f>J29/$J$66</f>
        <v>2.0168696242800595E-2</v>
      </c>
      <c r="L29" s="159" t="s">
        <v>253</v>
      </c>
      <c r="M29" s="133" t="s">
        <v>208</v>
      </c>
      <c r="N29" s="133" t="s">
        <v>209</v>
      </c>
      <c r="O29" s="158">
        <f>K29</f>
        <v>2.0168696242800595E-2</v>
      </c>
      <c r="P29" s="158">
        <f>K29</f>
        <v>2.0168696242800595E-2</v>
      </c>
      <c r="Q29" s="158">
        <v>0</v>
      </c>
      <c r="R29" s="158">
        <v>0</v>
      </c>
      <c r="S29" s="158">
        <v>0</v>
      </c>
      <c r="T29" s="133" t="s">
        <v>430</v>
      </c>
      <c r="U29" s="133" t="s">
        <v>38</v>
      </c>
      <c r="V29" s="133" t="s">
        <v>39</v>
      </c>
      <c r="W29" s="133">
        <v>43716</v>
      </c>
    </row>
    <row r="30" spans="1:23" x14ac:dyDescent="0.25">
      <c r="A30" s="133">
        <v>9</v>
      </c>
      <c r="B30" s="145" t="s">
        <v>205</v>
      </c>
      <c r="C30" s="146" t="s">
        <v>210</v>
      </c>
      <c r="D30" s="133"/>
      <c r="E30" s="133"/>
      <c r="F30" s="132" t="s">
        <v>470</v>
      </c>
      <c r="G30" s="133" t="s">
        <v>37</v>
      </c>
      <c r="H30" s="156" t="s">
        <v>211</v>
      </c>
      <c r="I30" s="157">
        <v>8.73</v>
      </c>
      <c r="J30" s="157" t="s">
        <v>211</v>
      </c>
      <c r="K30" s="158" t="s">
        <v>211</v>
      </c>
      <c r="L30" s="159" t="s">
        <v>253</v>
      </c>
      <c r="M30" s="133" t="s">
        <v>208</v>
      </c>
      <c r="N30" s="133" t="s">
        <v>209</v>
      </c>
      <c r="O30" s="158" t="s">
        <v>211</v>
      </c>
      <c r="P30" s="158" t="s">
        <v>211</v>
      </c>
      <c r="Q30" s="158" t="s">
        <v>211</v>
      </c>
      <c r="R30" s="158" t="s">
        <v>211</v>
      </c>
      <c r="S30" s="158" t="s">
        <v>211</v>
      </c>
      <c r="T30" s="133" t="s">
        <v>212</v>
      </c>
      <c r="U30" s="133" t="s">
        <v>212</v>
      </c>
      <c r="V30" s="133" t="s">
        <v>212</v>
      </c>
      <c r="W30" s="133" t="s">
        <v>212</v>
      </c>
    </row>
    <row r="31" spans="1:23" ht="31.5" x14ac:dyDescent="0.25">
      <c r="A31" s="133">
        <v>10</v>
      </c>
      <c r="B31" s="145" t="s">
        <v>400</v>
      </c>
      <c r="C31" s="146" t="s">
        <v>397</v>
      </c>
      <c r="D31" s="163" t="s">
        <v>431</v>
      </c>
      <c r="E31" s="133"/>
      <c r="F31" s="145" t="s">
        <v>421</v>
      </c>
      <c r="G31" s="133" t="s">
        <v>44</v>
      </c>
      <c r="H31" s="156">
        <v>1</v>
      </c>
      <c r="I31" s="157">
        <v>7.3680000000000003</v>
      </c>
      <c r="J31" s="157">
        <f>H31*I31</f>
        <v>7.3680000000000003</v>
      </c>
      <c r="K31" s="158">
        <f>J31/$J$66</f>
        <v>1.7022102395985658E-2</v>
      </c>
      <c r="L31" s="159" t="s">
        <v>254</v>
      </c>
      <c r="M31" s="133" t="s">
        <v>213</v>
      </c>
      <c r="N31" s="133" t="s">
        <v>209</v>
      </c>
      <c r="O31" s="158">
        <v>0</v>
      </c>
      <c r="P31" s="158">
        <v>0</v>
      </c>
      <c r="Q31" s="158">
        <v>0</v>
      </c>
      <c r="R31" s="158">
        <v>0</v>
      </c>
      <c r="S31" s="158">
        <f>K31</f>
        <v>1.7022102395985658E-2</v>
      </c>
      <c r="T31" s="133" t="s">
        <v>422</v>
      </c>
      <c r="U31" s="133" t="s">
        <v>423</v>
      </c>
      <c r="V31" s="133" t="s">
        <v>255</v>
      </c>
      <c r="W31" s="133">
        <v>15317</v>
      </c>
    </row>
    <row r="32" spans="1:23" ht="22.5" customHeight="1" x14ac:dyDescent="0.25">
      <c r="A32" s="133">
        <v>10</v>
      </c>
      <c r="B32" s="145" t="s">
        <v>400</v>
      </c>
      <c r="C32" s="146" t="s">
        <v>210</v>
      </c>
      <c r="D32" s="163" t="s">
        <v>431</v>
      </c>
      <c r="E32" s="133"/>
      <c r="F32" s="145" t="s">
        <v>470</v>
      </c>
      <c r="G32" s="133" t="s">
        <v>44</v>
      </c>
      <c r="H32" s="156" t="s">
        <v>211</v>
      </c>
      <c r="I32" s="157">
        <v>7.3680000000000003</v>
      </c>
      <c r="J32" s="157" t="s">
        <v>211</v>
      </c>
      <c r="K32" s="158" t="s">
        <v>211</v>
      </c>
      <c r="L32" s="159" t="s">
        <v>254</v>
      </c>
      <c r="M32" s="133" t="s">
        <v>213</v>
      </c>
      <c r="N32" s="133" t="s">
        <v>209</v>
      </c>
      <c r="O32" s="158" t="str">
        <f t="shared" ref="O32:O33" si="6">K32</f>
        <v>***</v>
      </c>
      <c r="P32" s="158" t="str">
        <f t="shared" ref="P32:P33" si="7">K32</f>
        <v>***</v>
      </c>
      <c r="Q32" s="158" t="s">
        <v>211</v>
      </c>
      <c r="R32" s="158" t="s">
        <v>211</v>
      </c>
      <c r="S32" s="158" t="s">
        <v>211</v>
      </c>
      <c r="T32" s="133" t="s">
        <v>212</v>
      </c>
      <c r="U32" s="133" t="s">
        <v>212</v>
      </c>
      <c r="V32" s="133" t="s">
        <v>212</v>
      </c>
      <c r="W32" s="133" t="s">
        <v>212</v>
      </c>
    </row>
    <row r="33" spans="1:23" ht="31.5" x14ac:dyDescent="0.25">
      <c r="A33" s="133">
        <v>11</v>
      </c>
      <c r="B33" s="145" t="s">
        <v>205</v>
      </c>
      <c r="C33" s="146" t="s">
        <v>396</v>
      </c>
      <c r="D33" s="133"/>
      <c r="E33" s="133" t="s">
        <v>237</v>
      </c>
      <c r="F33" s="132" t="s">
        <v>432</v>
      </c>
      <c r="G33" s="133" t="s">
        <v>37</v>
      </c>
      <c r="H33" s="156">
        <v>1</v>
      </c>
      <c r="I33" s="157">
        <v>42.442999999999998</v>
      </c>
      <c r="J33" s="157">
        <f t="shared" ref="J33:J65" si="8">H33*I33</f>
        <v>42.442999999999998</v>
      </c>
      <c r="K33" s="158">
        <f t="shared" ref="K33:K65" si="9">J33/$J$66</f>
        <v>9.8054979912163304E-2</v>
      </c>
      <c r="L33" s="159" t="s">
        <v>246</v>
      </c>
      <c r="M33" s="133" t="s">
        <v>213</v>
      </c>
      <c r="N33" s="133" t="s">
        <v>209</v>
      </c>
      <c r="O33" s="158">
        <f t="shared" si="6"/>
        <v>9.8054979912163304E-2</v>
      </c>
      <c r="P33" s="158">
        <f t="shared" si="7"/>
        <v>9.8054979912163304E-2</v>
      </c>
      <c r="Q33" s="158">
        <v>0</v>
      </c>
      <c r="R33" s="158">
        <v>0</v>
      </c>
      <c r="S33" s="158">
        <v>0</v>
      </c>
      <c r="T33" s="133" t="s">
        <v>433</v>
      </c>
      <c r="U33" s="133" t="s">
        <v>230</v>
      </c>
      <c r="V33" s="133" t="s">
        <v>39</v>
      </c>
      <c r="W33" s="133">
        <v>44720</v>
      </c>
    </row>
    <row r="34" spans="1:23" ht="31.5" x14ac:dyDescent="0.25">
      <c r="A34" s="133">
        <v>12</v>
      </c>
      <c r="B34" s="145" t="s">
        <v>400</v>
      </c>
      <c r="C34" s="133" t="s">
        <v>397</v>
      </c>
      <c r="D34" s="133"/>
      <c r="E34" s="133"/>
      <c r="F34" s="145" t="s">
        <v>421</v>
      </c>
      <c r="G34" s="133" t="s">
        <v>44</v>
      </c>
      <c r="H34" s="156">
        <v>0.5</v>
      </c>
      <c r="I34" s="157">
        <v>0.42699999999999999</v>
      </c>
      <c r="J34" s="157">
        <f t="shared" si="8"/>
        <v>0.2135</v>
      </c>
      <c r="K34" s="158">
        <f t="shared" si="9"/>
        <v>4.932436022723857E-4</v>
      </c>
      <c r="L34" s="159" t="s">
        <v>256</v>
      </c>
      <c r="M34" s="133" t="s">
        <v>213</v>
      </c>
      <c r="N34" s="133" t="s">
        <v>209</v>
      </c>
      <c r="O34" s="158">
        <v>0</v>
      </c>
      <c r="P34" s="158">
        <v>0</v>
      </c>
      <c r="Q34" s="158">
        <v>0</v>
      </c>
      <c r="R34" s="158">
        <v>0</v>
      </c>
      <c r="S34" s="158">
        <f>K34</f>
        <v>4.932436022723857E-4</v>
      </c>
      <c r="T34" s="133" t="s">
        <v>422</v>
      </c>
      <c r="U34" s="133" t="s">
        <v>423</v>
      </c>
      <c r="V34" s="133" t="s">
        <v>255</v>
      </c>
      <c r="W34" s="133">
        <v>15317</v>
      </c>
    </row>
    <row r="35" spans="1:23" ht="36" customHeight="1" x14ac:dyDescent="0.25">
      <c r="A35" s="133">
        <v>12</v>
      </c>
      <c r="B35" s="145" t="s">
        <v>205</v>
      </c>
      <c r="C35" s="133" t="s">
        <v>396</v>
      </c>
      <c r="D35" s="133"/>
      <c r="E35" s="133" t="s">
        <v>237</v>
      </c>
      <c r="F35" s="132" t="s">
        <v>257</v>
      </c>
      <c r="G35" s="133" t="s">
        <v>37</v>
      </c>
      <c r="H35" s="156">
        <v>0.25</v>
      </c>
      <c r="I35" s="157">
        <v>0.42699999999999999</v>
      </c>
      <c r="J35" s="157">
        <f t="shared" si="8"/>
        <v>0.10675</v>
      </c>
      <c r="K35" s="158">
        <f t="shared" si="9"/>
        <v>2.4662180113619285E-4</v>
      </c>
      <c r="L35" s="159" t="s">
        <v>256</v>
      </c>
      <c r="M35" s="133" t="s">
        <v>213</v>
      </c>
      <c r="N35" s="133" t="s">
        <v>209</v>
      </c>
      <c r="O35" s="158">
        <f t="shared" ref="O35:O50" si="10">K35</f>
        <v>2.4662180113619285E-4</v>
      </c>
      <c r="P35" s="158">
        <f t="shared" ref="P35:P50" si="11">K35</f>
        <v>2.4662180113619285E-4</v>
      </c>
      <c r="Q35" s="158">
        <v>0</v>
      </c>
      <c r="R35" s="158">
        <v>0</v>
      </c>
      <c r="S35" s="158">
        <v>0</v>
      </c>
      <c r="T35" s="133" t="s">
        <v>434</v>
      </c>
      <c r="U35" s="133" t="s">
        <v>119</v>
      </c>
      <c r="V35" s="133" t="s">
        <v>120</v>
      </c>
      <c r="W35" s="133">
        <v>76123</v>
      </c>
    </row>
    <row r="36" spans="1:23" x14ac:dyDescent="0.25">
      <c r="A36" s="133">
        <v>12</v>
      </c>
      <c r="B36" s="145" t="s">
        <v>205</v>
      </c>
      <c r="C36" s="133" t="s">
        <v>396</v>
      </c>
      <c r="D36" s="133"/>
      <c r="E36" s="133" t="s">
        <v>237</v>
      </c>
      <c r="F36" s="132" t="s">
        <v>258</v>
      </c>
      <c r="G36" s="133" t="s">
        <v>37</v>
      </c>
      <c r="H36" s="156">
        <v>0.25</v>
      </c>
      <c r="I36" s="157">
        <v>0.42699999999999999</v>
      </c>
      <c r="J36" s="157">
        <f t="shared" si="8"/>
        <v>0.10675</v>
      </c>
      <c r="K36" s="158">
        <f t="shared" si="9"/>
        <v>2.4662180113619285E-4</v>
      </c>
      <c r="L36" s="159" t="s">
        <v>256</v>
      </c>
      <c r="M36" s="133" t="s">
        <v>213</v>
      </c>
      <c r="N36" s="133" t="s">
        <v>209</v>
      </c>
      <c r="O36" s="158">
        <f t="shared" si="10"/>
        <v>2.4662180113619285E-4</v>
      </c>
      <c r="P36" s="158">
        <f t="shared" si="11"/>
        <v>2.4662180113619285E-4</v>
      </c>
      <c r="Q36" s="158">
        <v>0</v>
      </c>
      <c r="R36" s="158">
        <v>0</v>
      </c>
      <c r="S36" s="158">
        <v>0</v>
      </c>
      <c r="T36" s="133" t="s">
        <v>435</v>
      </c>
      <c r="U36" s="133" t="s">
        <v>259</v>
      </c>
      <c r="V36" s="133" t="s">
        <v>260</v>
      </c>
      <c r="W36" s="133">
        <v>97381</v>
      </c>
    </row>
    <row r="37" spans="1:23" ht="31.5" x14ac:dyDescent="0.25">
      <c r="A37" s="133">
        <v>13</v>
      </c>
      <c r="B37" s="145" t="s">
        <v>205</v>
      </c>
      <c r="C37" s="133" t="s">
        <v>396</v>
      </c>
      <c r="D37" s="133"/>
      <c r="E37" s="133" t="s">
        <v>237</v>
      </c>
      <c r="F37" s="132" t="s">
        <v>216</v>
      </c>
      <c r="G37" s="133" t="s">
        <v>37</v>
      </c>
      <c r="H37" s="156">
        <v>1</v>
      </c>
      <c r="I37" s="157">
        <v>22.616</v>
      </c>
      <c r="J37" s="157">
        <f t="shared" si="8"/>
        <v>22.616</v>
      </c>
      <c r="K37" s="158">
        <f t="shared" si="9"/>
        <v>5.2249167723617207E-2</v>
      </c>
      <c r="L37" s="159" t="s">
        <v>218</v>
      </c>
      <c r="M37" s="133" t="s">
        <v>213</v>
      </c>
      <c r="N37" s="133" t="s">
        <v>209</v>
      </c>
      <c r="O37" s="158">
        <f t="shared" si="10"/>
        <v>5.2249167723617207E-2</v>
      </c>
      <c r="P37" s="158">
        <f t="shared" si="11"/>
        <v>5.2249167723617207E-2</v>
      </c>
      <c r="Q37" s="158">
        <v>0</v>
      </c>
      <c r="R37" s="158">
        <v>0</v>
      </c>
      <c r="S37" s="158">
        <v>0</v>
      </c>
      <c r="T37" s="133" t="s">
        <v>217</v>
      </c>
      <c r="U37" s="133" t="s">
        <v>38</v>
      </c>
      <c r="V37" s="133" t="s">
        <v>39</v>
      </c>
      <c r="W37" s="133">
        <v>43716</v>
      </c>
    </row>
    <row r="38" spans="1:23" ht="31.5" x14ac:dyDescent="0.25">
      <c r="A38" s="133">
        <v>14</v>
      </c>
      <c r="B38" s="145" t="s">
        <v>205</v>
      </c>
      <c r="C38" s="133" t="s">
        <v>396</v>
      </c>
      <c r="D38" s="133"/>
      <c r="E38" s="133" t="s">
        <v>237</v>
      </c>
      <c r="F38" s="132" t="s">
        <v>436</v>
      </c>
      <c r="G38" s="133" t="s">
        <v>37</v>
      </c>
      <c r="H38" s="156">
        <v>1</v>
      </c>
      <c r="I38" s="157">
        <v>17.434999999999999</v>
      </c>
      <c r="J38" s="157">
        <f t="shared" si="8"/>
        <v>17.434999999999999</v>
      </c>
      <c r="K38" s="158">
        <f t="shared" si="9"/>
        <v>4.0279635623508399E-2</v>
      </c>
      <c r="L38" s="159" t="s">
        <v>261</v>
      </c>
      <c r="M38" s="133" t="s">
        <v>213</v>
      </c>
      <c r="N38" s="133" t="s">
        <v>209</v>
      </c>
      <c r="O38" s="158">
        <f t="shared" si="10"/>
        <v>4.0279635623508399E-2</v>
      </c>
      <c r="P38" s="158">
        <f t="shared" si="11"/>
        <v>4.0279635623508399E-2</v>
      </c>
      <c r="Q38" s="158">
        <v>0</v>
      </c>
      <c r="R38" s="158">
        <v>0</v>
      </c>
      <c r="S38" s="158">
        <v>0</v>
      </c>
      <c r="T38" s="133" t="s">
        <v>437</v>
      </c>
      <c r="U38" s="133" t="s">
        <v>262</v>
      </c>
      <c r="V38" s="133" t="s">
        <v>39</v>
      </c>
      <c r="W38" s="133">
        <v>43154</v>
      </c>
    </row>
    <row r="39" spans="1:23" ht="31.5" x14ac:dyDescent="0.25">
      <c r="A39" s="133">
        <v>15</v>
      </c>
      <c r="B39" s="145" t="s">
        <v>205</v>
      </c>
      <c r="C39" s="133" t="s">
        <v>396</v>
      </c>
      <c r="D39" s="133"/>
      <c r="E39" s="133" t="s">
        <v>237</v>
      </c>
      <c r="F39" s="132" t="s">
        <v>438</v>
      </c>
      <c r="G39" s="133" t="s">
        <v>37</v>
      </c>
      <c r="H39" s="156">
        <v>1</v>
      </c>
      <c r="I39" s="157">
        <v>27.803999999999998</v>
      </c>
      <c r="J39" s="157">
        <f t="shared" si="8"/>
        <v>27.803999999999998</v>
      </c>
      <c r="K39" s="158">
        <f t="shared" si="9"/>
        <v>6.4234871745111999E-2</v>
      </c>
      <c r="L39" s="159" t="s">
        <v>247</v>
      </c>
      <c r="M39" s="133" t="s">
        <v>213</v>
      </c>
      <c r="N39" s="133" t="s">
        <v>209</v>
      </c>
      <c r="O39" s="158">
        <f t="shared" si="10"/>
        <v>6.4234871745111999E-2</v>
      </c>
      <c r="P39" s="158">
        <f t="shared" si="11"/>
        <v>6.4234871745111999E-2</v>
      </c>
      <c r="Q39" s="158">
        <v>0</v>
      </c>
      <c r="R39" s="158">
        <v>0</v>
      </c>
      <c r="S39" s="158">
        <v>0</v>
      </c>
      <c r="T39" s="133" t="s">
        <v>439</v>
      </c>
      <c r="U39" s="133" t="s">
        <v>215</v>
      </c>
      <c r="V39" s="133" t="s">
        <v>39</v>
      </c>
      <c r="W39" s="133">
        <v>43902</v>
      </c>
    </row>
    <row r="40" spans="1:23" ht="31.5" x14ac:dyDescent="0.25">
      <c r="A40" s="133">
        <v>16</v>
      </c>
      <c r="B40" s="145" t="s">
        <v>205</v>
      </c>
      <c r="C40" s="133" t="s">
        <v>396</v>
      </c>
      <c r="D40" s="133"/>
      <c r="E40" s="133" t="s">
        <v>237</v>
      </c>
      <c r="F40" s="132" t="s">
        <v>263</v>
      </c>
      <c r="G40" s="133" t="s">
        <v>37</v>
      </c>
      <c r="H40" s="156">
        <v>1</v>
      </c>
      <c r="I40" s="157">
        <v>3.8650000000000002</v>
      </c>
      <c r="J40" s="157">
        <f t="shared" si="8"/>
        <v>3.8650000000000002</v>
      </c>
      <c r="K40" s="158">
        <f t="shared" si="9"/>
        <v>8.9292108795445933E-3</v>
      </c>
      <c r="L40" s="159" t="s">
        <v>264</v>
      </c>
      <c r="M40" s="133" t="s">
        <v>213</v>
      </c>
      <c r="N40" s="133" t="s">
        <v>209</v>
      </c>
      <c r="O40" s="158">
        <f t="shared" si="10"/>
        <v>8.9292108795445933E-3</v>
      </c>
      <c r="P40" s="158">
        <f t="shared" si="11"/>
        <v>8.9292108795445933E-3</v>
      </c>
      <c r="Q40" s="158">
        <v>0</v>
      </c>
      <c r="R40" s="158">
        <v>0</v>
      </c>
      <c r="S40" s="158">
        <v>0</v>
      </c>
      <c r="T40" s="133" t="s">
        <v>440</v>
      </c>
      <c r="U40" s="133" t="s">
        <v>236</v>
      </c>
      <c r="V40" s="133" t="s">
        <v>39</v>
      </c>
      <c r="W40" s="133">
        <v>43105</v>
      </c>
    </row>
    <row r="41" spans="1:23" x14ac:dyDescent="0.25">
      <c r="A41" s="133">
        <v>17</v>
      </c>
      <c r="B41" s="145" t="s">
        <v>205</v>
      </c>
      <c r="C41" s="146" t="s">
        <v>396</v>
      </c>
      <c r="D41" s="146"/>
      <c r="E41" s="146" t="s">
        <v>237</v>
      </c>
      <c r="F41" s="132" t="s">
        <v>220</v>
      </c>
      <c r="G41" s="133" t="s">
        <v>37</v>
      </c>
      <c r="H41" s="156">
        <v>0.125</v>
      </c>
      <c r="I41" s="157">
        <v>13.874000000000001</v>
      </c>
      <c r="J41" s="157">
        <f t="shared" si="8"/>
        <v>1.7342500000000001</v>
      </c>
      <c r="K41" s="158">
        <f t="shared" si="9"/>
        <v>4.0065935233765098E-3</v>
      </c>
      <c r="L41" s="159" t="s">
        <v>221</v>
      </c>
      <c r="M41" s="133" t="s">
        <v>213</v>
      </c>
      <c r="N41" s="133" t="s">
        <v>209</v>
      </c>
      <c r="O41" s="158">
        <f t="shared" si="10"/>
        <v>4.0065935233765098E-3</v>
      </c>
      <c r="P41" s="158">
        <f t="shared" si="11"/>
        <v>4.0065935233765098E-3</v>
      </c>
      <c r="Q41" s="158">
        <v>0</v>
      </c>
      <c r="R41" s="158">
        <v>0</v>
      </c>
      <c r="S41" s="158">
        <v>0</v>
      </c>
      <c r="T41" s="133" t="s">
        <v>449</v>
      </c>
      <c r="U41" s="133" t="s">
        <v>222</v>
      </c>
      <c r="V41" s="133" t="s">
        <v>39</v>
      </c>
      <c r="W41" s="133">
        <v>44240</v>
      </c>
    </row>
    <row r="42" spans="1:23" x14ac:dyDescent="0.25">
      <c r="A42" s="133">
        <v>17</v>
      </c>
      <c r="B42" s="145" t="s">
        <v>205</v>
      </c>
      <c r="C42" s="146" t="s">
        <v>396</v>
      </c>
      <c r="D42" s="146"/>
      <c r="E42" s="146" t="s">
        <v>237</v>
      </c>
      <c r="F42" s="132" t="s">
        <v>223</v>
      </c>
      <c r="G42" s="133" t="s">
        <v>37</v>
      </c>
      <c r="H42" s="156">
        <v>0.125</v>
      </c>
      <c r="I42" s="157">
        <v>13.874000000000001</v>
      </c>
      <c r="J42" s="157">
        <f t="shared" si="8"/>
        <v>1.7342500000000001</v>
      </c>
      <c r="K42" s="158">
        <f t="shared" si="9"/>
        <v>4.0065935233765098E-3</v>
      </c>
      <c r="L42" s="159" t="s">
        <v>221</v>
      </c>
      <c r="M42" s="133" t="s">
        <v>213</v>
      </c>
      <c r="N42" s="133" t="s">
        <v>209</v>
      </c>
      <c r="O42" s="158">
        <f t="shared" si="10"/>
        <v>4.0065935233765098E-3</v>
      </c>
      <c r="P42" s="158">
        <f t="shared" si="11"/>
        <v>4.0065935233765098E-3</v>
      </c>
      <c r="Q42" s="158">
        <v>0</v>
      </c>
      <c r="R42" s="158">
        <v>0</v>
      </c>
      <c r="S42" s="158">
        <v>0</v>
      </c>
      <c r="T42" s="133" t="s">
        <v>224</v>
      </c>
      <c r="U42" s="133" t="s">
        <v>225</v>
      </c>
      <c r="V42" s="133" t="s">
        <v>39</v>
      </c>
      <c r="W42" s="133">
        <v>44260</v>
      </c>
    </row>
    <row r="43" spans="1:23" x14ac:dyDescent="0.25">
      <c r="A43" s="133">
        <v>17</v>
      </c>
      <c r="B43" s="145" t="s">
        <v>205</v>
      </c>
      <c r="C43" s="146" t="s">
        <v>396</v>
      </c>
      <c r="D43" s="146"/>
      <c r="E43" s="146" t="s">
        <v>237</v>
      </c>
      <c r="F43" s="132" t="s">
        <v>226</v>
      </c>
      <c r="G43" s="133" t="s">
        <v>37</v>
      </c>
      <c r="H43" s="156">
        <v>0.125</v>
      </c>
      <c r="I43" s="157">
        <v>13.874000000000001</v>
      </c>
      <c r="J43" s="157">
        <f t="shared" si="8"/>
        <v>1.7342500000000001</v>
      </c>
      <c r="K43" s="158">
        <f t="shared" si="9"/>
        <v>4.0065935233765098E-3</v>
      </c>
      <c r="L43" s="159" t="s">
        <v>221</v>
      </c>
      <c r="M43" s="133" t="s">
        <v>213</v>
      </c>
      <c r="N43" s="133" t="s">
        <v>209</v>
      </c>
      <c r="O43" s="158">
        <f t="shared" si="10"/>
        <v>4.0065935233765098E-3</v>
      </c>
      <c r="P43" s="158">
        <f t="shared" si="11"/>
        <v>4.0065935233765098E-3</v>
      </c>
      <c r="Q43" s="158">
        <v>0</v>
      </c>
      <c r="R43" s="158">
        <v>0</v>
      </c>
      <c r="S43" s="158">
        <v>0</v>
      </c>
      <c r="T43" s="133" t="s">
        <v>450</v>
      </c>
      <c r="U43" s="133" t="s">
        <v>225</v>
      </c>
      <c r="V43" s="133" t="s">
        <v>39</v>
      </c>
      <c r="W43" s="133">
        <v>44260</v>
      </c>
    </row>
    <row r="44" spans="1:23" x14ac:dyDescent="0.25">
      <c r="A44" s="133">
        <v>17</v>
      </c>
      <c r="B44" s="145" t="s">
        <v>205</v>
      </c>
      <c r="C44" s="146" t="s">
        <v>396</v>
      </c>
      <c r="D44" s="146"/>
      <c r="E44" s="146" t="s">
        <v>237</v>
      </c>
      <c r="F44" s="132" t="s">
        <v>227</v>
      </c>
      <c r="G44" s="133" t="s">
        <v>37</v>
      </c>
      <c r="H44" s="156">
        <v>0.125</v>
      </c>
      <c r="I44" s="157">
        <v>13.874000000000001</v>
      </c>
      <c r="J44" s="157">
        <f t="shared" si="8"/>
        <v>1.7342500000000001</v>
      </c>
      <c r="K44" s="158">
        <f t="shared" si="9"/>
        <v>4.0065935233765098E-3</v>
      </c>
      <c r="L44" s="159" t="s">
        <v>221</v>
      </c>
      <c r="M44" s="133" t="s">
        <v>213</v>
      </c>
      <c r="N44" s="133" t="s">
        <v>209</v>
      </c>
      <c r="O44" s="158">
        <f t="shared" si="10"/>
        <v>4.0065935233765098E-3</v>
      </c>
      <c r="P44" s="158">
        <f t="shared" si="11"/>
        <v>4.0065935233765098E-3</v>
      </c>
      <c r="Q44" s="158">
        <v>0</v>
      </c>
      <c r="R44" s="158">
        <v>0</v>
      </c>
      <c r="S44" s="158">
        <v>0</v>
      </c>
      <c r="T44" s="133" t="s">
        <v>451</v>
      </c>
      <c r="U44" s="133" t="s">
        <v>38</v>
      </c>
      <c r="V44" s="133" t="s">
        <v>39</v>
      </c>
      <c r="W44" s="133">
        <v>43716</v>
      </c>
    </row>
    <row r="45" spans="1:23" x14ac:dyDescent="0.25">
      <c r="A45" s="133">
        <v>17</v>
      </c>
      <c r="B45" s="145" t="s">
        <v>205</v>
      </c>
      <c r="C45" s="146" t="s">
        <v>396</v>
      </c>
      <c r="D45" s="146"/>
      <c r="E45" s="146" t="s">
        <v>237</v>
      </c>
      <c r="F45" s="132" t="s">
        <v>228</v>
      </c>
      <c r="G45" s="133" t="s">
        <v>37</v>
      </c>
      <c r="H45" s="156">
        <v>0.15625</v>
      </c>
      <c r="I45" s="157">
        <v>13.874000000000001</v>
      </c>
      <c r="J45" s="157">
        <f t="shared" si="8"/>
        <v>2.1678125000000001</v>
      </c>
      <c r="K45" s="158">
        <f t="shared" si="9"/>
        <v>5.0082419042206377E-3</v>
      </c>
      <c r="L45" s="159" t="s">
        <v>221</v>
      </c>
      <c r="M45" s="133" t="s">
        <v>213</v>
      </c>
      <c r="N45" s="133" t="s">
        <v>209</v>
      </c>
      <c r="O45" s="158">
        <f t="shared" si="10"/>
        <v>5.0082419042206377E-3</v>
      </c>
      <c r="P45" s="158">
        <f t="shared" si="11"/>
        <v>5.0082419042206377E-3</v>
      </c>
      <c r="Q45" s="158">
        <v>0</v>
      </c>
      <c r="R45" s="158">
        <v>0</v>
      </c>
      <c r="S45" s="158">
        <v>0</v>
      </c>
      <c r="T45" s="133" t="s">
        <v>452</v>
      </c>
      <c r="U45" s="133" t="s">
        <v>74</v>
      </c>
      <c r="V45" s="133" t="s">
        <v>39</v>
      </c>
      <c r="W45" s="133">
        <v>43713</v>
      </c>
    </row>
    <row r="46" spans="1:23" x14ac:dyDescent="0.25">
      <c r="A46" s="133">
        <v>17</v>
      </c>
      <c r="B46" s="145" t="s">
        <v>205</v>
      </c>
      <c r="C46" s="146" t="s">
        <v>396</v>
      </c>
      <c r="D46" s="146"/>
      <c r="E46" s="146" t="s">
        <v>237</v>
      </c>
      <c r="F46" s="132" t="s">
        <v>229</v>
      </c>
      <c r="G46" s="133" t="s">
        <v>37</v>
      </c>
      <c r="H46" s="156">
        <v>0.15625</v>
      </c>
      <c r="I46" s="157">
        <v>13.874000000000001</v>
      </c>
      <c r="J46" s="157">
        <f t="shared" si="8"/>
        <v>2.1678125000000001</v>
      </c>
      <c r="K46" s="158">
        <f t="shared" si="9"/>
        <v>5.0082419042206377E-3</v>
      </c>
      <c r="L46" s="159" t="s">
        <v>221</v>
      </c>
      <c r="M46" s="133" t="s">
        <v>213</v>
      </c>
      <c r="N46" s="133" t="s">
        <v>209</v>
      </c>
      <c r="O46" s="158">
        <f t="shared" si="10"/>
        <v>5.0082419042206377E-3</v>
      </c>
      <c r="P46" s="158">
        <f t="shared" si="11"/>
        <v>5.0082419042206377E-3</v>
      </c>
      <c r="Q46" s="158">
        <v>0</v>
      </c>
      <c r="R46" s="158">
        <v>0</v>
      </c>
      <c r="S46" s="158">
        <v>0</v>
      </c>
      <c r="T46" s="133" t="s">
        <v>453</v>
      </c>
      <c r="U46" s="133" t="s">
        <v>230</v>
      </c>
      <c r="V46" s="133" t="s">
        <v>39</v>
      </c>
      <c r="W46" s="133">
        <v>44705</v>
      </c>
    </row>
    <row r="47" spans="1:23" x14ac:dyDescent="0.25">
      <c r="A47" s="133">
        <v>17</v>
      </c>
      <c r="B47" s="145" t="s">
        <v>205</v>
      </c>
      <c r="C47" s="146" t="s">
        <v>396</v>
      </c>
      <c r="D47" s="146"/>
      <c r="E47" s="146" t="s">
        <v>237</v>
      </c>
      <c r="F47" s="132" t="s">
        <v>456</v>
      </c>
      <c r="G47" s="133" t="s">
        <v>37</v>
      </c>
      <c r="H47" s="156">
        <f>0.0625+0.03125</f>
        <v>9.375E-2</v>
      </c>
      <c r="I47" s="157">
        <v>13.874000000000001</v>
      </c>
      <c r="J47" s="157">
        <f t="shared" si="8"/>
        <v>1.3006875</v>
      </c>
      <c r="K47" s="158">
        <f t="shared" si="9"/>
        <v>3.0049451425323823E-3</v>
      </c>
      <c r="L47" s="159" t="s">
        <v>221</v>
      </c>
      <c r="M47" s="133" t="s">
        <v>213</v>
      </c>
      <c r="N47" s="133" t="s">
        <v>209</v>
      </c>
      <c r="O47" s="158">
        <f t="shared" si="10"/>
        <v>3.0049451425323823E-3</v>
      </c>
      <c r="P47" s="158">
        <f t="shared" si="11"/>
        <v>3.0049451425323823E-3</v>
      </c>
      <c r="Q47" s="158">
        <v>0</v>
      </c>
      <c r="R47" s="158">
        <v>0</v>
      </c>
      <c r="S47" s="158">
        <v>0</v>
      </c>
      <c r="T47" s="133" t="s">
        <v>463</v>
      </c>
      <c r="U47" s="133" t="s">
        <v>232</v>
      </c>
      <c r="V47" s="133" t="s">
        <v>39</v>
      </c>
      <c r="W47" s="133">
        <v>44039</v>
      </c>
    </row>
    <row r="48" spans="1:23" x14ac:dyDescent="0.25">
      <c r="A48" s="133">
        <v>17</v>
      </c>
      <c r="B48" s="145" t="s">
        <v>205</v>
      </c>
      <c r="C48" s="146" t="s">
        <v>396</v>
      </c>
      <c r="D48" s="146"/>
      <c r="E48" s="146" t="s">
        <v>237</v>
      </c>
      <c r="F48" s="132" t="s">
        <v>231</v>
      </c>
      <c r="G48" s="133" t="s">
        <v>37</v>
      </c>
      <c r="H48" s="156">
        <v>9.375E-2</v>
      </c>
      <c r="I48" s="157">
        <v>13.874000000000001</v>
      </c>
      <c r="J48" s="157">
        <f t="shared" si="8"/>
        <v>1.3006875</v>
      </c>
      <c r="K48" s="158">
        <f t="shared" si="9"/>
        <v>3.0049451425323823E-3</v>
      </c>
      <c r="L48" s="159" t="s">
        <v>221</v>
      </c>
      <c r="M48" s="133" t="s">
        <v>213</v>
      </c>
      <c r="N48" s="133" t="s">
        <v>209</v>
      </c>
      <c r="O48" s="158">
        <f t="shared" si="10"/>
        <v>3.0049451425323823E-3</v>
      </c>
      <c r="P48" s="158">
        <f t="shared" si="11"/>
        <v>3.0049451425323823E-3</v>
      </c>
      <c r="Q48" s="158">
        <v>0</v>
      </c>
      <c r="R48" s="158">
        <v>0</v>
      </c>
      <c r="S48" s="158">
        <v>0</v>
      </c>
      <c r="T48" s="133" t="s">
        <v>454</v>
      </c>
      <c r="U48" s="133" t="s">
        <v>38</v>
      </c>
      <c r="V48" s="133" t="s">
        <v>39</v>
      </c>
      <c r="W48" s="133">
        <v>43716</v>
      </c>
    </row>
    <row r="49" spans="1:23" x14ac:dyDescent="0.25">
      <c r="A49" s="133">
        <v>18</v>
      </c>
      <c r="B49" s="145" t="s">
        <v>205</v>
      </c>
      <c r="C49" s="133" t="s">
        <v>396</v>
      </c>
      <c r="D49" s="133"/>
      <c r="E49" s="133" t="s">
        <v>237</v>
      </c>
      <c r="F49" s="132" t="s">
        <v>441</v>
      </c>
      <c r="G49" s="133" t="s">
        <v>37</v>
      </c>
      <c r="H49" s="156">
        <v>1</v>
      </c>
      <c r="I49" s="157">
        <v>28.058</v>
      </c>
      <c r="J49" s="157">
        <f t="shared" si="8"/>
        <v>28.058</v>
      </c>
      <c r="K49" s="158">
        <f t="shared" si="9"/>
        <v>6.4821681463974698E-2</v>
      </c>
      <c r="L49" s="159" t="s">
        <v>265</v>
      </c>
      <c r="M49" s="133" t="s">
        <v>213</v>
      </c>
      <c r="N49" s="133" t="s">
        <v>209</v>
      </c>
      <c r="O49" s="158">
        <f t="shared" si="10"/>
        <v>6.4821681463974698E-2</v>
      </c>
      <c r="P49" s="162">
        <f t="shared" si="11"/>
        <v>6.4821681463974698E-2</v>
      </c>
      <c r="Q49" s="158">
        <v>0</v>
      </c>
      <c r="R49" s="158">
        <v>0</v>
      </c>
      <c r="S49" s="158">
        <v>0</v>
      </c>
      <c r="T49" s="133" t="s">
        <v>235</v>
      </c>
      <c r="U49" s="133" t="s">
        <v>38</v>
      </c>
      <c r="V49" s="133" t="s">
        <v>39</v>
      </c>
      <c r="W49" s="133">
        <v>43716</v>
      </c>
    </row>
    <row r="50" spans="1:23" ht="31.5" x14ac:dyDescent="0.25">
      <c r="A50" s="133">
        <v>19</v>
      </c>
      <c r="B50" s="145" t="s">
        <v>205</v>
      </c>
      <c r="C50" s="133" t="s">
        <v>396</v>
      </c>
      <c r="D50" s="133"/>
      <c r="E50" s="132" t="s">
        <v>237</v>
      </c>
      <c r="F50" s="132" t="s">
        <v>418</v>
      </c>
      <c r="G50" s="133" t="s">
        <v>37</v>
      </c>
      <c r="H50" s="156">
        <v>1</v>
      </c>
      <c r="I50" s="157">
        <v>0.23100000000000001</v>
      </c>
      <c r="J50" s="157">
        <f t="shared" si="8"/>
        <v>0.23100000000000001</v>
      </c>
      <c r="K50" s="158">
        <f t="shared" si="9"/>
        <v>5.3367340573733536E-4</v>
      </c>
      <c r="L50" s="159" t="s">
        <v>266</v>
      </c>
      <c r="M50" s="133" t="s">
        <v>213</v>
      </c>
      <c r="N50" s="133" t="s">
        <v>209</v>
      </c>
      <c r="O50" s="158">
        <f t="shared" si="10"/>
        <v>5.3367340573733536E-4</v>
      </c>
      <c r="P50" s="158">
        <f t="shared" si="11"/>
        <v>5.3367340573733536E-4</v>
      </c>
      <c r="Q50" s="158">
        <v>0</v>
      </c>
      <c r="R50" s="158">
        <v>0</v>
      </c>
      <c r="S50" s="158">
        <v>0</v>
      </c>
      <c r="T50" s="132" t="s">
        <v>419</v>
      </c>
      <c r="U50" s="133" t="s">
        <v>242</v>
      </c>
      <c r="V50" s="133" t="s">
        <v>120</v>
      </c>
      <c r="W50" s="133">
        <v>77002</v>
      </c>
    </row>
    <row r="51" spans="1:23" ht="31.5" x14ac:dyDescent="0.25">
      <c r="A51" s="133">
        <v>20</v>
      </c>
      <c r="B51" s="145" t="s">
        <v>398</v>
      </c>
      <c r="C51" s="133" t="s">
        <v>399</v>
      </c>
      <c r="D51" s="133"/>
      <c r="E51" s="133"/>
      <c r="F51" s="132" t="s">
        <v>441</v>
      </c>
      <c r="G51" s="133" t="s">
        <v>37</v>
      </c>
      <c r="H51" s="156">
        <v>1</v>
      </c>
      <c r="I51" s="157">
        <v>24.041</v>
      </c>
      <c r="J51" s="157">
        <f t="shared" si="8"/>
        <v>24.041</v>
      </c>
      <c r="K51" s="158">
        <f t="shared" si="9"/>
        <v>5.5541308862905966E-2</v>
      </c>
      <c r="L51" s="159" t="s">
        <v>409</v>
      </c>
      <c r="M51" s="133" t="s">
        <v>213</v>
      </c>
      <c r="N51" s="133" t="s">
        <v>209</v>
      </c>
      <c r="O51" s="158">
        <v>0</v>
      </c>
      <c r="P51" s="158">
        <v>0</v>
      </c>
      <c r="Q51" s="158">
        <f>K51</f>
        <v>5.5541308862905966E-2</v>
      </c>
      <c r="R51" s="158">
        <f>Q51</f>
        <v>5.5541308862905966E-2</v>
      </c>
      <c r="S51" s="158">
        <v>0</v>
      </c>
      <c r="T51" s="133" t="s">
        <v>235</v>
      </c>
      <c r="U51" s="133" t="s">
        <v>38</v>
      </c>
      <c r="V51" s="133" t="s">
        <v>39</v>
      </c>
      <c r="W51" s="133">
        <v>43716</v>
      </c>
    </row>
    <row r="52" spans="1:23" x14ac:dyDescent="0.25">
      <c r="A52" s="133">
        <v>21</v>
      </c>
      <c r="B52" s="145" t="s">
        <v>205</v>
      </c>
      <c r="C52" s="133" t="s">
        <v>396</v>
      </c>
      <c r="D52" s="133"/>
      <c r="E52" s="133" t="s">
        <v>237</v>
      </c>
      <c r="F52" s="132" t="s">
        <v>441</v>
      </c>
      <c r="G52" s="133" t="s">
        <v>37</v>
      </c>
      <c r="H52" s="156">
        <v>1</v>
      </c>
      <c r="I52" s="157">
        <v>61.656999999999996</v>
      </c>
      <c r="J52" s="157">
        <f t="shared" si="8"/>
        <v>61.656999999999996</v>
      </c>
      <c r="K52" s="158">
        <f t="shared" si="9"/>
        <v>0.14244459384219429</v>
      </c>
      <c r="L52" s="159" t="s">
        <v>410</v>
      </c>
      <c r="M52" s="133" t="s">
        <v>233</v>
      </c>
      <c r="N52" s="133" t="s">
        <v>234</v>
      </c>
      <c r="O52" s="158">
        <f t="shared" ref="O52:O55" si="12">K52</f>
        <v>0.14244459384219429</v>
      </c>
      <c r="P52" s="162">
        <f t="shared" ref="P52:P55" si="13">K52</f>
        <v>0.14244459384219429</v>
      </c>
      <c r="Q52" s="158">
        <v>0</v>
      </c>
      <c r="R52" s="158">
        <v>0</v>
      </c>
      <c r="S52" s="158">
        <v>0</v>
      </c>
      <c r="T52" s="133" t="s">
        <v>235</v>
      </c>
      <c r="U52" s="133" t="s">
        <v>38</v>
      </c>
      <c r="V52" s="133" t="s">
        <v>39</v>
      </c>
      <c r="W52" s="133">
        <v>43716</v>
      </c>
    </row>
    <row r="53" spans="1:23" x14ac:dyDescent="0.25">
      <c r="A53" s="133">
        <v>22</v>
      </c>
      <c r="B53" s="145" t="s">
        <v>205</v>
      </c>
      <c r="C53" s="133" t="s">
        <v>396</v>
      </c>
      <c r="D53" s="133"/>
      <c r="E53" s="133" t="s">
        <v>237</v>
      </c>
      <c r="F53" s="132" t="s">
        <v>424</v>
      </c>
      <c r="G53" s="133" t="s">
        <v>37</v>
      </c>
      <c r="H53" s="156">
        <v>0.5</v>
      </c>
      <c r="I53" s="157">
        <v>5.9320000000000004</v>
      </c>
      <c r="J53" s="157">
        <f t="shared" si="8"/>
        <v>2.9660000000000002</v>
      </c>
      <c r="K53" s="158">
        <f t="shared" si="9"/>
        <v>6.852274118688037E-3</v>
      </c>
      <c r="L53" s="159" t="s">
        <v>411</v>
      </c>
      <c r="M53" s="133" t="s">
        <v>233</v>
      </c>
      <c r="N53" s="133" t="s">
        <v>234</v>
      </c>
      <c r="O53" s="158">
        <f t="shared" si="12"/>
        <v>6.852274118688037E-3</v>
      </c>
      <c r="P53" s="158">
        <f t="shared" si="13"/>
        <v>6.852274118688037E-3</v>
      </c>
      <c r="Q53" s="158">
        <v>0</v>
      </c>
      <c r="R53" s="158">
        <v>0</v>
      </c>
      <c r="S53" s="158">
        <v>0</v>
      </c>
      <c r="T53" s="133" t="s">
        <v>443</v>
      </c>
      <c r="U53" s="133" t="s">
        <v>38</v>
      </c>
      <c r="V53" s="133" t="s">
        <v>39</v>
      </c>
      <c r="W53" s="133">
        <v>43716</v>
      </c>
    </row>
    <row r="54" spans="1:23" x14ac:dyDescent="0.25">
      <c r="A54" s="133">
        <v>22</v>
      </c>
      <c r="B54" s="145" t="s">
        <v>205</v>
      </c>
      <c r="C54" s="133" t="s">
        <v>396</v>
      </c>
      <c r="D54" s="133"/>
      <c r="E54" s="133" t="s">
        <v>237</v>
      </c>
      <c r="F54" s="132" t="s">
        <v>442</v>
      </c>
      <c r="G54" s="133" t="s">
        <v>37</v>
      </c>
      <c r="H54" s="156">
        <v>0.5</v>
      </c>
      <c r="I54" s="157">
        <v>5.9320000000000004</v>
      </c>
      <c r="J54" s="157">
        <f t="shared" si="8"/>
        <v>2.9660000000000002</v>
      </c>
      <c r="K54" s="158">
        <f t="shared" si="9"/>
        <v>6.852274118688037E-3</v>
      </c>
      <c r="L54" s="159" t="s">
        <v>411</v>
      </c>
      <c r="M54" s="133" t="s">
        <v>233</v>
      </c>
      <c r="N54" s="133" t="s">
        <v>234</v>
      </c>
      <c r="O54" s="158">
        <f t="shared" si="12"/>
        <v>6.852274118688037E-3</v>
      </c>
      <c r="P54" s="158">
        <f t="shared" si="13"/>
        <v>6.852274118688037E-3</v>
      </c>
      <c r="Q54" s="158">
        <v>0</v>
      </c>
      <c r="R54" s="158">
        <v>0</v>
      </c>
      <c r="S54" s="158">
        <v>0</v>
      </c>
      <c r="T54" s="133" t="s">
        <v>443</v>
      </c>
      <c r="U54" s="133" t="s">
        <v>38</v>
      </c>
      <c r="V54" s="133" t="s">
        <v>39</v>
      </c>
      <c r="W54" s="133">
        <v>43716</v>
      </c>
    </row>
    <row r="55" spans="1:23" x14ac:dyDescent="0.25">
      <c r="A55" s="133">
        <v>23</v>
      </c>
      <c r="B55" s="145" t="s">
        <v>205</v>
      </c>
      <c r="C55" s="133" t="s">
        <v>396</v>
      </c>
      <c r="D55" s="133"/>
      <c r="E55" s="133" t="s">
        <v>237</v>
      </c>
      <c r="F55" s="132" t="s">
        <v>248</v>
      </c>
      <c r="G55" s="133" t="s">
        <v>37</v>
      </c>
      <c r="H55" s="156">
        <v>0.5</v>
      </c>
      <c r="I55" s="157">
        <v>48.142000000000003</v>
      </c>
      <c r="J55" s="157">
        <f t="shared" si="8"/>
        <v>24.071000000000002</v>
      </c>
      <c r="K55" s="158">
        <f t="shared" si="9"/>
        <v>5.5610617097417311E-2</v>
      </c>
      <c r="L55" s="159" t="s">
        <v>402</v>
      </c>
      <c r="M55" s="133" t="s">
        <v>233</v>
      </c>
      <c r="N55" s="133" t="s">
        <v>234</v>
      </c>
      <c r="O55" s="158">
        <f t="shared" si="12"/>
        <v>5.5610617097417311E-2</v>
      </c>
      <c r="P55" s="158">
        <f t="shared" si="13"/>
        <v>5.5610617097417311E-2</v>
      </c>
      <c r="Q55" s="158">
        <v>0</v>
      </c>
      <c r="R55" s="158">
        <v>0</v>
      </c>
      <c r="S55" s="158">
        <v>0</v>
      </c>
      <c r="T55" s="133" t="s">
        <v>249</v>
      </c>
      <c r="U55" s="133" t="s">
        <v>38</v>
      </c>
      <c r="V55" s="133" t="s">
        <v>39</v>
      </c>
      <c r="W55" s="133">
        <v>43716</v>
      </c>
    </row>
    <row r="56" spans="1:23" x14ac:dyDescent="0.25">
      <c r="A56" s="133">
        <v>23</v>
      </c>
      <c r="B56" s="145" t="s">
        <v>400</v>
      </c>
      <c r="C56" s="133" t="s">
        <v>397</v>
      </c>
      <c r="D56" s="133"/>
      <c r="E56" s="133"/>
      <c r="F56" s="145" t="s">
        <v>476</v>
      </c>
      <c r="G56" s="133" t="s">
        <v>44</v>
      </c>
      <c r="H56" s="156">
        <v>0.5</v>
      </c>
      <c r="I56" s="157">
        <v>48.142000000000003</v>
      </c>
      <c r="J56" s="157">
        <f t="shared" si="8"/>
        <v>24.071000000000002</v>
      </c>
      <c r="K56" s="158">
        <f t="shared" si="9"/>
        <v>5.5610617097417311E-2</v>
      </c>
      <c r="L56" s="159" t="s">
        <v>402</v>
      </c>
      <c r="M56" s="133" t="s">
        <v>233</v>
      </c>
      <c r="N56" s="133" t="s">
        <v>234</v>
      </c>
      <c r="O56" s="158">
        <v>0</v>
      </c>
      <c r="P56" s="158">
        <v>0</v>
      </c>
      <c r="Q56" s="158">
        <v>0</v>
      </c>
      <c r="R56" s="158">
        <v>0</v>
      </c>
      <c r="S56" s="158">
        <f>K56</f>
        <v>5.5610617097417311E-2</v>
      </c>
      <c r="T56" s="133" t="s">
        <v>212</v>
      </c>
      <c r="U56" s="133" t="s">
        <v>212</v>
      </c>
      <c r="V56" s="133" t="s">
        <v>212</v>
      </c>
      <c r="W56" s="133" t="s">
        <v>212</v>
      </c>
    </row>
    <row r="57" spans="1:23" ht="31.5" x14ac:dyDescent="0.25">
      <c r="A57" s="133">
        <v>24</v>
      </c>
      <c r="B57" s="145" t="s">
        <v>205</v>
      </c>
      <c r="C57" s="133" t="s">
        <v>396</v>
      </c>
      <c r="D57" s="133"/>
      <c r="E57" s="133" t="s">
        <v>237</v>
      </c>
      <c r="F57" s="132" t="s">
        <v>427</v>
      </c>
      <c r="G57" s="133" t="s">
        <v>37</v>
      </c>
      <c r="H57" s="156">
        <v>1</v>
      </c>
      <c r="I57" s="157">
        <v>13.177</v>
      </c>
      <c r="J57" s="157">
        <f t="shared" si="8"/>
        <v>13.177</v>
      </c>
      <c r="K57" s="158">
        <f t="shared" si="9"/>
        <v>3.0442486871865227E-2</v>
      </c>
      <c r="L57" s="159" t="s">
        <v>412</v>
      </c>
      <c r="M57" s="133" t="s">
        <v>233</v>
      </c>
      <c r="N57" s="133" t="s">
        <v>234</v>
      </c>
      <c r="O57" s="158">
        <f>K57</f>
        <v>3.0442486871865227E-2</v>
      </c>
      <c r="P57" s="158">
        <f>K57</f>
        <v>3.0442486871865227E-2</v>
      </c>
      <c r="Q57" s="158">
        <v>0</v>
      </c>
      <c r="R57" s="158">
        <v>0</v>
      </c>
      <c r="S57" s="158">
        <v>0</v>
      </c>
      <c r="T57" s="133" t="s">
        <v>267</v>
      </c>
      <c r="U57" s="133" t="s">
        <v>38</v>
      </c>
      <c r="V57" s="133" t="s">
        <v>39</v>
      </c>
      <c r="W57" s="133">
        <v>43716</v>
      </c>
    </row>
    <row r="58" spans="1:23" x14ac:dyDescent="0.25">
      <c r="A58" s="133">
        <v>25</v>
      </c>
      <c r="B58" s="145" t="s">
        <v>400</v>
      </c>
      <c r="C58" s="133" t="s">
        <v>397</v>
      </c>
      <c r="D58" s="133"/>
      <c r="E58" s="133"/>
      <c r="F58" s="145" t="s">
        <v>476</v>
      </c>
      <c r="G58" s="133" t="s">
        <v>44</v>
      </c>
      <c r="H58" s="156">
        <v>0.5</v>
      </c>
      <c r="I58" s="157">
        <v>1.2589999999999999</v>
      </c>
      <c r="J58" s="157">
        <f t="shared" si="8"/>
        <v>0.62949999999999995</v>
      </c>
      <c r="K58" s="158">
        <f t="shared" si="9"/>
        <v>1.4543177874963315E-3</v>
      </c>
      <c r="L58" s="159" t="s">
        <v>403</v>
      </c>
      <c r="M58" s="133" t="s">
        <v>233</v>
      </c>
      <c r="N58" s="133" t="s">
        <v>234</v>
      </c>
      <c r="O58" s="158">
        <v>0</v>
      </c>
      <c r="P58" s="158">
        <v>0</v>
      </c>
      <c r="Q58" s="158">
        <v>0</v>
      </c>
      <c r="R58" s="158">
        <v>0</v>
      </c>
      <c r="S58" s="158">
        <f>K58</f>
        <v>1.4543177874963315E-3</v>
      </c>
      <c r="T58" s="133" t="s">
        <v>212</v>
      </c>
      <c r="U58" s="133" t="s">
        <v>212</v>
      </c>
      <c r="V58" s="133" t="s">
        <v>212</v>
      </c>
      <c r="W58" s="133" t="s">
        <v>212</v>
      </c>
    </row>
    <row r="59" spans="1:23" x14ac:dyDescent="0.25">
      <c r="A59" s="133">
        <v>25</v>
      </c>
      <c r="B59" s="145" t="s">
        <v>205</v>
      </c>
      <c r="C59" s="133" t="s">
        <v>396</v>
      </c>
      <c r="D59" s="133"/>
      <c r="E59" s="133" t="s">
        <v>237</v>
      </c>
      <c r="F59" s="132" t="s">
        <v>425</v>
      </c>
      <c r="G59" s="133" t="s">
        <v>37</v>
      </c>
      <c r="H59" s="156">
        <v>0.5</v>
      </c>
      <c r="I59" s="157">
        <v>1.2589999999999999</v>
      </c>
      <c r="J59" s="157">
        <f t="shared" si="8"/>
        <v>0.62949999999999995</v>
      </c>
      <c r="K59" s="158">
        <f t="shared" si="9"/>
        <v>1.4543177874963315E-3</v>
      </c>
      <c r="L59" s="159" t="s">
        <v>403</v>
      </c>
      <c r="M59" s="133" t="s">
        <v>233</v>
      </c>
      <c r="N59" s="133" t="s">
        <v>234</v>
      </c>
      <c r="O59" s="158">
        <f>K59</f>
        <v>1.4543177874963315E-3</v>
      </c>
      <c r="P59" s="158">
        <f>K59</f>
        <v>1.4543177874963315E-3</v>
      </c>
      <c r="Q59" s="158">
        <v>0</v>
      </c>
      <c r="R59" s="158">
        <v>0</v>
      </c>
      <c r="S59" s="158">
        <v>0</v>
      </c>
      <c r="T59" s="133" t="s">
        <v>249</v>
      </c>
      <c r="U59" s="133" t="s">
        <v>38</v>
      </c>
      <c r="V59" s="133" t="s">
        <v>39</v>
      </c>
      <c r="W59" s="133">
        <v>43716</v>
      </c>
    </row>
    <row r="60" spans="1:23" x14ac:dyDescent="0.25">
      <c r="A60" s="133">
        <v>26</v>
      </c>
      <c r="B60" s="145" t="s">
        <v>400</v>
      </c>
      <c r="C60" s="133" t="s">
        <v>397</v>
      </c>
      <c r="D60" s="133"/>
      <c r="E60" s="133"/>
      <c r="F60" s="145" t="s">
        <v>476</v>
      </c>
      <c r="G60" s="133" t="s">
        <v>44</v>
      </c>
      <c r="H60" s="156">
        <v>0.5</v>
      </c>
      <c r="I60" s="157">
        <v>5.7729999999999997</v>
      </c>
      <c r="J60" s="157">
        <f t="shared" si="8"/>
        <v>2.8864999999999998</v>
      </c>
      <c r="K60" s="158">
        <f t="shared" si="9"/>
        <v>6.6686072972329796E-3</v>
      </c>
      <c r="L60" s="159" t="s">
        <v>404</v>
      </c>
      <c r="M60" s="133" t="s">
        <v>233</v>
      </c>
      <c r="N60" s="133" t="s">
        <v>234</v>
      </c>
      <c r="O60" s="158">
        <v>0</v>
      </c>
      <c r="P60" s="158">
        <v>0</v>
      </c>
      <c r="Q60" s="158">
        <v>0</v>
      </c>
      <c r="R60" s="158">
        <v>0</v>
      </c>
      <c r="S60" s="158">
        <f>K60</f>
        <v>6.6686072972329796E-3</v>
      </c>
      <c r="T60" s="133" t="s">
        <v>212</v>
      </c>
      <c r="U60" s="133" t="s">
        <v>212</v>
      </c>
      <c r="V60" s="133" t="s">
        <v>212</v>
      </c>
      <c r="W60" s="133" t="s">
        <v>212</v>
      </c>
    </row>
    <row r="61" spans="1:23" x14ac:dyDescent="0.25">
      <c r="A61" s="133">
        <v>26</v>
      </c>
      <c r="B61" s="145" t="s">
        <v>205</v>
      </c>
      <c r="C61" s="133" t="s">
        <v>396</v>
      </c>
      <c r="D61" s="133"/>
      <c r="E61" s="133" t="s">
        <v>237</v>
      </c>
      <c r="F61" s="132" t="s">
        <v>426</v>
      </c>
      <c r="G61" s="133" t="s">
        <v>37</v>
      </c>
      <c r="H61" s="156">
        <v>0.5</v>
      </c>
      <c r="I61" s="157">
        <v>5.7729999999999997</v>
      </c>
      <c r="J61" s="157">
        <f t="shared" si="8"/>
        <v>2.8864999999999998</v>
      </c>
      <c r="K61" s="158">
        <f t="shared" si="9"/>
        <v>6.6686072972329796E-3</v>
      </c>
      <c r="L61" s="159" t="s">
        <v>404</v>
      </c>
      <c r="M61" s="133" t="s">
        <v>233</v>
      </c>
      <c r="N61" s="133" t="s">
        <v>234</v>
      </c>
      <c r="O61" s="158">
        <f t="shared" ref="O61:O65" si="14">K61</f>
        <v>6.6686072972329796E-3</v>
      </c>
      <c r="P61" s="158">
        <f t="shared" ref="P61:P65" si="15">K61</f>
        <v>6.6686072972329796E-3</v>
      </c>
      <c r="Q61" s="158">
        <v>0</v>
      </c>
      <c r="R61" s="158">
        <v>0</v>
      </c>
      <c r="S61" s="158">
        <v>0</v>
      </c>
      <c r="T61" s="133" t="s">
        <v>455</v>
      </c>
      <c r="U61" s="133" t="s">
        <v>38</v>
      </c>
      <c r="V61" s="133" t="s">
        <v>39</v>
      </c>
      <c r="W61" s="133">
        <v>43716</v>
      </c>
    </row>
    <row r="62" spans="1:23" x14ac:dyDescent="0.25">
      <c r="A62" s="133">
        <v>27</v>
      </c>
      <c r="B62" s="145" t="s">
        <v>205</v>
      </c>
      <c r="C62" s="133" t="s">
        <v>396</v>
      </c>
      <c r="D62" s="133"/>
      <c r="E62" s="133" t="s">
        <v>237</v>
      </c>
      <c r="F62" s="132" t="s">
        <v>248</v>
      </c>
      <c r="G62" s="133" t="s">
        <v>37</v>
      </c>
      <c r="H62" s="156">
        <v>1</v>
      </c>
      <c r="I62" s="157">
        <v>1.7829999999999999</v>
      </c>
      <c r="J62" s="157">
        <f t="shared" si="8"/>
        <v>1.7829999999999999</v>
      </c>
      <c r="K62" s="158">
        <f t="shared" si="9"/>
        <v>4.119219404457441E-3</v>
      </c>
      <c r="L62" s="159" t="s">
        <v>413</v>
      </c>
      <c r="M62" s="133" t="s">
        <v>233</v>
      </c>
      <c r="N62" s="133" t="s">
        <v>234</v>
      </c>
      <c r="O62" s="158">
        <f t="shared" si="14"/>
        <v>4.119219404457441E-3</v>
      </c>
      <c r="P62" s="158">
        <f t="shared" si="15"/>
        <v>4.119219404457441E-3</v>
      </c>
      <c r="Q62" s="158">
        <v>0</v>
      </c>
      <c r="R62" s="158">
        <v>0</v>
      </c>
      <c r="S62" s="158">
        <v>0</v>
      </c>
      <c r="T62" s="133" t="s">
        <v>249</v>
      </c>
      <c r="U62" s="133" t="s">
        <v>38</v>
      </c>
      <c r="V62" s="133" t="s">
        <v>39</v>
      </c>
      <c r="W62" s="133">
        <v>43716</v>
      </c>
    </row>
    <row r="63" spans="1:23" x14ac:dyDescent="0.25">
      <c r="A63" s="133">
        <v>28</v>
      </c>
      <c r="B63" s="145" t="s">
        <v>205</v>
      </c>
      <c r="C63" s="133" t="s">
        <v>396</v>
      </c>
      <c r="D63" s="133"/>
      <c r="E63" s="133" t="s">
        <v>237</v>
      </c>
      <c r="F63" s="132" t="s">
        <v>461</v>
      </c>
      <c r="G63" s="133" t="s">
        <v>37</v>
      </c>
      <c r="H63" s="156">
        <v>1</v>
      </c>
      <c r="I63" s="157">
        <v>3.8740000000000001</v>
      </c>
      <c r="J63" s="157">
        <f t="shared" si="8"/>
        <v>3.8740000000000001</v>
      </c>
      <c r="K63" s="158">
        <f t="shared" si="9"/>
        <v>8.9500033498979958E-3</v>
      </c>
      <c r="L63" s="159" t="s">
        <v>414</v>
      </c>
      <c r="M63" s="133" t="s">
        <v>233</v>
      </c>
      <c r="N63" s="133" t="s">
        <v>234</v>
      </c>
      <c r="O63" s="158">
        <f t="shared" si="14"/>
        <v>8.9500033498979958E-3</v>
      </c>
      <c r="P63" s="158">
        <f t="shared" si="15"/>
        <v>8.9500033498979958E-3</v>
      </c>
      <c r="Q63" s="158">
        <v>0</v>
      </c>
      <c r="R63" s="158">
        <v>0</v>
      </c>
      <c r="S63" s="158">
        <v>0</v>
      </c>
      <c r="T63" s="133" t="s">
        <v>462</v>
      </c>
      <c r="U63" s="133" t="s">
        <v>38</v>
      </c>
      <c r="V63" s="133" t="s">
        <v>39</v>
      </c>
      <c r="W63" s="133">
        <v>43716</v>
      </c>
    </row>
    <row r="64" spans="1:23" x14ac:dyDescent="0.25">
      <c r="A64" s="133">
        <v>29</v>
      </c>
      <c r="B64" s="145" t="s">
        <v>205</v>
      </c>
      <c r="C64" s="133" t="s">
        <v>396</v>
      </c>
      <c r="D64" s="133"/>
      <c r="E64" s="133" t="s">
        <v>237</v>
      </c>
      <c r="F64" s="132" t="s">
        <v>248</v>
      </c>
      <c r="G64" s="133" t="s">
        <v>37</v>
      </c>
      <c r="H64" s="156">
        <v>1</v>
      </c>
      <c r="I64" s="157">
        <v>19.681999999999999</v>
      </c>
      <c r="J64" s="157">
        <f t="shared" si="8"/>
        <v>19.681999999999999</v>
      </c>
      <c r="K64" s="158">
        <f t="shared" si="9"/>
        <v>4.5470822388407932E-2</v>
      </c>
      <c r="L64" s="159" t="s">
        <v>415</v>
      </c>
      <c r="M64" s="133" t="s">
        <v>233</v>
      </c>
      <c r="N64" s="133" t="s">
        <v>234</v>
      </c>
      <c r="O64" s="158">
        <f t="shared" si="14"/>
        <v>4.5470822388407932E-2</v>
      </c>
      <c r="P64" s="158">
        <f t="shared" si="15"/>
        <v>4.5470822388407932E-2</v>
      </c>
      <c r="Q64" s="158">
        <v>0</v>
      </c>
      <c r="R64" s="158">
        <v>0</v>
      </c>
      <c r="S64" s="158">
        <v>0</v>
      </c>
      <c r="T64" s="133" t="s">
        <v>249</v>
      </c>
      <c r="U64" s="133" t="s">
        <v>38</v>
      </c>
      <c r="V64" s="133" t="s">
        <v>39</v>
      </c>
      <c r="W64" s="133">
        <v>43716</v>
      </c>
    </row>
    <row r="65" spans="1:23" ht="31.5" x14ac:dyDescent="0.25">
      <c r="A65" s="133">
        <v>30</v>
      </c>
      <c r="B65" s="145" t="s">
        <v>205</v>
      </c>
      <c r="C65" s="133" t="s">
        <v>396</v>
      </c>
      <c r="D65" s="133"/>
      <c r="E65" s="133" t="s">
        <v>237</v>
      </c>
      <c r="F65" s="132" t="s">
        <v>427</v>
      </c>
      <c r="G65" s="133" t="s">
        <v>37</v>
      </c>
      <c r="H65" s="156">
        <v>1</v>
      </c>
      <c r="I65" s="157">
        <v>0.42699999999999999</v>
      </c>
      <c r="J65" s="157">
        <f t="shared" si="8"/>
        <v>0.42699999999999999</v>
      </c>
      <c r="K65" s="158">
        <f t="shared" si="9"/>
        <v>9.864872045447714E-4</v>
      </c>
      <c r="L65" s="159" t="s">
        <v>416</v>
      </c>
      <c r="M65" s="133" t="s">
        <v>233</v>
      </c>
      <c r="N65" s="133" t="s">
        <v>234</v>
      </c>
      <c r="O65" s="158">
        <f t="shared" si="14"/>
        <v>9.864872045447714E-4</v>
      </c>
      <c r="P65" s="158">
        <f t="shared" si="15"/>
        <v>9.864872045447714E-4</v>
      </c>
      <c r="Q65" s="158">
        <v>0</v>
      </c>
      <c r="R65" s="158">
        <v>0</v>
      </c>
      <c r="S65" s="158">
        <v>0</v>
      </c>
      <c r="T65" s="133" t="s">
        <v>267</v>
      </c>
      <c r="U65" s="133" t="s">
        <v>38</v>
      </c>
      <c r="V65" s="133" t="s">
        <v>39</v>
      </c>
      <c r="W65" s="133">
        <v>43716</v>
      </c>
    </row>
    <row r="66" spans="1:23" x14ac:dyDescent="0.25">
      <c r="A66" s="164" t="s">
        <v>471</v>
      </c>
      <c r="B66" s="148"/>
      <c r="C66" s="135"/>
      <c r="D66" s="135"/>
      <c r="E66" s="135"/>
      <c r="F66" s="136"/>
      <c r="G66" s="179" t="s">
        <v>405</v>
      </c>
      <c r="H66" s="180"/>
      <c r="I66" s="180"/>
      <c r="J66" s="150">
        <f>SUM(J4:J65)</f>
        <v>432.84900000000027</v>
      </c>
      <c r="K66" s="151">
        <f>SUM(K4:K65)</f>
        <v>0.99999999999999944</v>
      </c>
      <c r="L66" s="143"/>
      <c r="M66" s="135"/>
      <c r="N66" s="152" t="s">
        <v>406</v>
      </c>
      <c r="O66" s="151">
        <f>SUM(O4:O65)</f>
        <v>0.82134589660597523</v>
      </c>
      <c r="P66" s="151">
        <f>SUM(P4:P65)</f>
        <v>0.82134589660597523</v>
      </c>
      <c r="Q66" s="151">
        <f>SUM(Q4:Q65)</f>
        <v>9.0648239917384521E-2</v>
      </c>
      <c r="R66" s="151">
        <f>SUM(R4:R65)</f>
        <v>9.0648239917384521E-2</v>
      </c>
      <c r="S66" s="151">
        <f>SUM(S4:S65)</f>
        <v>8.8005863476639606E-2</v>
      </c>
      <c r="T66" s="135"/>
      <c r="U66" s="135"/>
      <c r="V66" s="135"/>
      <c r="W66" s="135"/>
    </row>
    <row r="67" spans="1:23" ht="15.75" customHeight="1" x14ac:dyDescent="0.25">
      <c r="G67" s="181" t="s">
        <v>407</v>
      </c>
      <c r="H67" s="182"/>
      <c r="I67" s="182"/>
      <c r="J67" s="144">
        <f>J66*O66</f>
        <v>355.51875000000001</v>
      </c>
    </row>
    <row r="73" spans="1:23" ht="15.75" customHeight="1" x14ac:dyDescent="0.25">
      <c r="J73" s="140"/>
    </row>
    <row r="74" spans="1:23" ht="15.75" customHeight="1" x14ac:dyDescent="0.25">
      <c r="F74" s="142"/>
      <c r="J74" s="141"/>
    </row>
    <row r="75" spans="1:23" ht="15.75" customHeight="1" x14ac:dyDescent="0.25">
      <c r="F75" s="142"/>
    </row>
  </sheetData>
  <autoFilter ref="A3:W67" xr:uid="{00000000-0001-0000-0700-000000000000}"/>
  <customSheetViews>
    <customSheetView guid="{448E33CD-8563-4540-9591-6A354C517C14}" filter="1" showAutoFilter="1">
      <pageMargins left="0.7" right="0.7" top="0.75" bottom="0.75" header="0.3" footer="0.3"/>
      <autoFilter ref="A1:AU64" xr:uid="{E91163D4-CE82-4996-8166-3F96B6250392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00030E37-D8F0-46AC-8DDB-61E3EDB11F58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39C624AB-4AE0-466D-81FF-2F10010C6695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316DAEFF-92CE-4E92-9CD5-6389C51C753D}"/>
    </customSheetView>
    <customSheetView guid="{F569D80F-1BE5-4642-9477-0361736BFC4E}" filter="1" showAutoFilter="1">
      <pageMargins left="0.7" right="0.7" top="0.75" bottom="0.75" header="0.3" footer="0.3"/>
      <autoFilter ref="A1:AW64" xr:uid="{8F8E9199-DEA2-46B4-B566-74F6D3D7E422}"/>
    </customSheetView>
  </customSheetViews>
  <mergeCells count="3">
    <mergeCell ref="G66:I66"/>
    <mergeCell ref="G67:I67"/>
    <mergeCell ref="A1:W2"/>
  </mergeCells>
  <pageMargins left="0.7" right="0.7" top="0.75" bottom="0.7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268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269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270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269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271</v>
      </c>
      <c r="F4" s="13"/>
      <c r="G4" s="10"/>
      <c r="H4" s="14" t="s">
        <v>272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273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274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275</v>
      </c>
      <c r="F7" s="13"/>
      <c r="G7" s="10"/>
      <c r="H7" s="14" t="s">
        <v>276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277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278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279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280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280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281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282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281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283</v>
      </c>
      <c r="F17" s="13"/>
      <c r="G17" s="10"/>
      <c r="H17" s="14" t="s">
        <v>284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285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286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287</v>
      </c>
      <c r="F18" s="13"/>
      <c r="G18" s="10"/>
      <c r="H18" s="14" t="s">
        <v>288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285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286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289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290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291</v>
      </c>
      <c r="X19" s="10" t="s">
        <v>219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292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290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293</v>
      </c>
      <c r="F25" s="13"/>
      <c r="G25" s="10"/>
      <c r="H25" s="14" t="s">
        <v>294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295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296</v>
      </c>
      <c r="X25" s="10" t="s">
        <v>38</v>
      </c>
      <c r="Y25" s="10" t="s">
        <v>39</v>
      </c>
      <c r="Z25" s="10">
        <v>43716</v>
      </c>
      <c r="AA25" s="15" t="s">
        <v>297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298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299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300</v>
      </c>
      <c r="X26" s="10" t="s">
        <v>301</v>
      </c>
      <c r="Y26" s="10" t="s">
        <v>302</v>
      </c>
      <c r="Z26" s="10">
        <v>22153</v>
      </c>
      <c r="AA26" s="15" t="s">
        <v>303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304</v>
      </c>
      <c r="F30" s="13"/>
      <c r="G30" s="10"/>
      <c r="H30" s="14" t="s">
        <v>305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306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307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308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309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310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311</v>
      </c>
      <c r="F33" s="44"/>
      <c r="G33" s="45"/>
      <c r="H33" s="14" t="s">
        <v>312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313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314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268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315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270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315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32AFA911-130F-427A-B3EB-90848C45BF3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AE32471E-64F2-4F53-868A-1FF535A3C372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26351291-4A82-48E7-8B6A-FD64FAEADCE9}"/>
    </customSheetView>
    <customSheetView guid="{D2A26EA0-8800-4F43-AC78-5ED2A1AB27C9}" filter="1" showAutoFilter="1">
      <pageMargins left="0.7" right="0.7" top="0.75" bottom="0.75" header="0.3" footer="0.3"/>
      <autoFilter ref="A1:AL38" xr:uid="{3F135FAF-A5A0-47BF-8067-B4276EE669E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8" t="s">
        <v>131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0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4" t="s">
        <v>132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3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5" t="s">
        <v>147</v>
      </c>
      <c r="F10" s="169"/>
      <c r="G10" s="169"/>
      <c r="H10" s="169"/>
      <c r="I10" s="170"/>
      <c r="J10" s="176">
        <f t="shared" ref="J10:K10" si="0">SUM(J4:J9)</f>
        <v>0</v>
      </c>
      <c r="K10" s="178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1"/>
      <c r="F11" s="172"/>
      <c r="G11" s="172"/>
      <c r="H11" s="172"/>
      <c r="I11" s="173"/>
      <c r="J11" s="177"/>
      <c r="K11" s="177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5" t="s">
        <v>148</v>
      </c>
      <c r="F12" s="166"/>
      <c r="G12" s="166"/>
      <c r="H12" s="166"/>
      <c r="I12" s="167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8" t="s">
        <v>149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1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3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316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317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318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317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319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317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271</v>
      </c>
      <c r="F5" s="13"/>
      <c r="G5" s="10"/>
      <c r="H5" s="14" t="s">
        <v>272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273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274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320</v>
      </c>
      <c r="F6" s="13"/>
      <c r="G6" s="10"/>
      <c r="H6" s="14" t="s">
        <v>321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322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323</v>
      </c>
      <c r="X6" s="10" t="s">
        <v>274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324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322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275</v>
      </c>
      <c r="F8" s="13"/>
      <c r="G8" s="10"/>
      <c r="H8" s="14" t="s">
        <v>276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277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278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325</v>
      </c>
      <c r="F10" s="13"/>
      <c r="G10" s="10"/>
      <c r="H10" s="14" t="s">
        <v>326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327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328</v>
      </c>
      <c r="X10" s="10" t="s">
        <v>329</v>
      </c>
      <c r="Y10" s="10" t="s">
        <v>330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331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332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333</v>
      </c>
      <c r="X11" s="10" t="s">
        <v>274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271</v>
      </c>
      <c r="F12" s="13"/>
      <c r="G12" s="10"/>
      <c r="H12" s="14" t="s">
        <v>334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335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323</v>
      </c>
      <c r="X12" s="10" t="s">
        <v>274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324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335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283</v>
      </c>
      <c r="F14" s="13"/>
      <c r="G14" s="10"/>
      <c r="H14" s="14" t="s">
        <v>336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337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286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287</v>
      </c>
      <c r="F15" s="13"/>
      <c r="G15" s="10"/>
      <c r="H15" s="14" t="s">
        <v>288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337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286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271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281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282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281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283</v>
      </c>
      <c r="F21" s="13"/>
      <c r="G21" s="10"/>
      <c r="H21" s="14" t="s">
        <v>284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285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286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287</v>
      </c>
      <c r="F22" s="13"/>
      <c r="G22" s="10"/>
      <c r="H22" s="14" t="s">
        <v>288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285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286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338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338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339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340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341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331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342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333</v>
      </c>
      <c r="X26" s="10" t="s">
        <v>274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343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344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345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289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290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291</v>
      </c>
      <c r="X28" s="10" t="s">
        <v>219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292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290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346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347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346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348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298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299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300</v>
      </c>
      <c r="X33" s="10" t="s">
        <v>301</v>
      </c>
      <c r="Y33" s="10" t="s">
        <v>302</v>
      </c>
      <c r="Z33" s="10">
        <v>22153</v>
      </c>
      <c r="AA33" s="15" t="s">
        <v>303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349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350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351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350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352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350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304</v>
      </c>
      <c r="F37" s="13"/>
      <c r="G37" s="10"/>
      <c r="H37" s="14" t="s">
        <v>305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306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307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353</v>
      </c>
      <c r="F38" s="13"/>
      <c r="G38" s="10"/>
      <c r="H38" s="47" t="s">
        <v>354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355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356</v>
      </c>
      <c r="X38" s="10" t="s">
        <v>357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343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358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345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309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310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359</v>
      </c>
      <c r="F41" s="13"/>
      <c r="G41" s="10"/>
      <c r="H41" s="14" t="s">
        <v>360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361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311</v>
      </c>
      <c r="F42" s="44"/>
      <c r="G42" s="45"/>
      <c r="H42" s="14" t="s">
        <v>312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313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314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331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362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333</v>
      </c>
      <c r="X43" s="10" t="s">
        <v>274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363</v>
      </c>
      <c r="F44" s="13"/>
      <c r="G44" s="10"/>
      <c r="H44" s="14" t="s">
        <v>331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364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333</v>
      </c>
      <c r="X44" s="10" t="s">
        <v>274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365</v>
      </c>
      <c r="F45" s="13"/>
      <c r="G45" s="10"/>
      <c r="H45" s="14" t="s">
        <v>366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364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367</v>
      </c>
      <c r="F46" s="13"/>
      <c r="G46" s="10"/>
      <c r="H46" s="14" t="s">
        <v>331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364</v>
      </c>
      <c r="O46" s="10"/>
      <c r="P46" s="10"/>
      <c r="Q46" s="19"/>
      <c r="R46" s="19"/>
      <c r="S46" s="19"/>
      <c r="T46" s="19"/>
      <c r="U46" s="19"/>
      <c r="V46" s="46"/>
      <c r="W46" s="10" t="s">
        <v>333</v>
      </c>
      <c r="X46" s="10" t="s">
        <v>274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368</v>
      </c>
      <c r="F47" s="13"/>
      <c r="G47" s="10"/>
      <c r="H47" s="14" t="s">
        <v>366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364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359</v>
      </c>
      <c r="F48" s="13"/>
      <c r="G48" s="10"/>
      <c r="H48" s="14" t="s">
        <v>360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369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370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371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372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371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373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371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374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371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268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315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270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315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375</v>
      </c>
      <c r="F55" s="13"/>
      <c r="G55" s="10"/>
      <c r="H55" s="14" t="s">
        <v>331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376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333</v>
      </c>
      <c r="X55" s="10" t="s">
        <v>274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370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376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372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376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373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376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374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376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377</v>
      </c>
      <c r="F60" s="13"/>
      <c r="G60" s="10"/>
      <c r="H60" s="14" t="s">
        <v>378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379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380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381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1768FC96-9CAD-4492-B312-E1DA87F7C1AA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0C58F71C-4B17-40C1-9CD6-8CED81F427B1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3923DAF6-9762-431E-9353-A38C863815E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9789CDE1-8226-4757-AC82-77AE448D0C8C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  <vt:lpstr>'Ex. A_Harvey III'!Print_Titles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2025-09-18T16:40:40Z</cp:lastPrinted>
  <dcterms:created xsi:type="dcterms:W3CDTF">2025-09-09T16:18:51Z</dcterms:created>
  <dcterms:modified xsi:type="dcterms:W3CDTF">2025-09-18T21:44:11Z</dcterms:modified>
</cp:coreProperties>
</file>